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1745" windowHeight="10590" activeTab="6"/>
  </bookViews>
  <sheets>
    <sheet name="Основная таблица" sheetId="2" r:id="rId1"/>
    <sheet name="приложение 1" sheetId="4" r:id="rId2"/>
    <sheet name="приложение2" sheetId="8" r:id="rId3"/>
    <sheet name="приложение3" sheetId="10" r:id="rId4"/>
    <sheet name="приложение 4 " sheetId="12" r:id="rId5"/>
    <sheet name="приложение 5" sheetId="7" r:id="rId6"/>
    <sheet name="с военнослужащими и наемными" sheetId="9" r:id="rId7"/>
    <sheet name="без военных и наемных" sheetId="6" r:id="rId8"/>
    <sheet name="Лист1" sheetId="13" r:id="rId9"/>
  </sheets>
  <definedNames>
    <definedName name="_xlnm.Print_Titles" localSheetId="0">'Основная таблица'!$5:$6</definedName>
    <definedName name="_xlnm.Print_Titles" localSheetId="4">'приложение 4 '!$7:$7</definedName>
  </definedNames>
  <calcPr calcId="125725" calcMode="manual"/>
</workbook>
</file>

<file path=xl/calcChain.xml><?xml version="1.0" encoding="utf-8"?>
<calcChain xmlns="http://schemas.openxmlformats.org/spreadsheetml/2006/main">
  <c r="G68" i="2"/>
  <c r="F68"/>
  <c r="E68"/>
  <c r="D68"/>
  <c r="C68"/>
  <c r="I60" l="1"/>
  <c r="I58"/>
  <c r="C35" i="9"/>
  <c r="D35"/>
  <c r="E35"/>
  <c r="F35"/>
  <c r="B35"/>
  <c r="J56" i="2"/>
  <c r="K56"/>
  <c r="L56"/>
  <c r="M56"/>
  <c r="I56"/>
  <c r="B45" i="9" l="1"/>
  <c r="J58" i="2"/>
  <c r="K58"/>
  <c r="L58"/>
  <c r="M58"/>
  <c r="G70"/>
  <c r="D70"/>
  <c r="E70"/>
  <c r="F70"/>
  <c r="C70"/>
  <c r="G14"/>
  <c r="G15"/>
  <c r="G14" i="10"/>
  <c r="F14" i="2"/>
  <c r="I15"/>
  <c r="C15"/>
  <c r="L16"/>
  <c r="L18" s="1"/>
  <c r="F16"/>
  <c r="F43"/>
  <c r="F37" s="1"/>
  <c r="J16"/>
  <c r="D43"/>
  <c r="I37"/>
  <c r="K16"/>
  <c r="D16"/>
  <c r="C43"/>
  <c r="C37" s="1"/>
  <c r="C16"/>
  <c r="I16"/>
  <c r="M16"/>
  <c r="L37" l="1"/>
  <c r="I18"/>
  <c r="J18"/>
  <c r="C14" l="1"/>
  <c r="D37"/>
  <c r="J37" s="1"/>
  <c r="C58"/>
  <c r="D8" i="8"/>
  <c r="E8" s="1"/>
  <c r="C14" i="10"/>
  <c r="C18" s="1"/>
  <c r="I14" i="2" s="1"/>
  <c r="E14" i="4"/>
  <c r="F14"/>
  <c r="G35" i="9"/>
  <c r="E43" i="2"/>
  <c r="E37" s="1"/>
  <c r="K37" s="1"/>
  <c r="G43"/>
  <c r="G37" s="1"/>
  <c r="M37" s="1"/>
  <c r="G16"/>
  <c r="J60"/>
  <c r="H35" i="9" s="1"/>
  <c r="K60" i="2"/>
  <c r="I35" i="9" s="1"/>
  <c r="L60" i="2"/>
  <c r="J35" i="9" s="1"/>
  <c r="M60" i="2"/>
  <c r="K35" i="9" s="1"/>
  <c r="C8" i="4"/>
  <c r="M18" i="2" l="1"/>
  <c r="C14" i="8"/>
  <c r="F8"/>
  <c r="D14"/>
  <c r="D9" i="10" s="1"/>
  <c r="D23" i="12"/>
  <c r="G8" i="8" l="1"/>
  <c r="F14" s="1"/>
  <c r="F9" i="10" s="1"/>
  <c r="E14" i="8"/>
  <c r="E9" i="10" s="1"/>
  <c r="E12" i="7"/>
  <c r="F12"/>
  <c r="G12"/>
  <c r="H12"/>
  <c r="D12"/>
  <c r="E41"/>
  <c r="F41"/>
  <c r="G41"/>
  <c r="H41"/>
  <c r="D41"/>
  <c r="F26"/>
  <c r="G26"/>
  <c r="H26"/>
  <c r="D26"/>
  <c r="E26"/>
  <c r="D14" i="2"/>
  <c r="J15" s="1"/>
  <c r="K46" i="9"/>
  <c r="F27"/>
  <c r="K27"/>
  <c r="C56" i="2"/>
  <c r="D67"/>
  <c r="D8" i="4"/>
  <c r="B12" i="7"/>
  <c r="C12"/>
  <c r="E16" i="2"/>
  <c r="G58"/>
  <c r="F57" i="9" s="1"/>
  <c r="F58" i="2"/>
  <c r="E55" i="9" s="1"/>
  <c r="E58" i="2"/>
  <c r="D53" i="9" s="1"/>
  <c r="D58" i="2"/>
  <c r="C47" i="9" s="1"/>
  <c r="G67" i="2"/>
  <c r="F67"/>
  <c r="E67"/>
  <c r="C67"/>
  <c r="D65"/>
  <c r="G10"/>
  <c r="F10"/>
  <c r="D14" i="4"/>
  <c r="E10" i="2" s="1"/>
  <c r="C14" i="4"/>
  <c r="D10" i="2" s="1"/>
  <c r="C11" i="4"/>
  <c r="D9" i="2" s="1"/>
  <c r="F11" i="4"/>
  <c r="G9" i="2" s="1"/>
  <c r="E11" i="4"/>
  <c r="F9" i="2" s="1"/>
  <c r="D11" i="4"/>
  <c r="E9" i="2" s="1"/>
  <c r="B14" i="4"/>
  <c r="C10" i="2" s="1"/>
  <c r="B11" i="4"/>
  <c r="C9" i="2" s="1"/>
  <c r="D11" i="12"/>
  <c r="D18"/>
  <c r="D19"/>
  <c r="D17"/>
  <c r="D24"/>
  <c r="D26"/>
  <c r="D27"/>
  <c r="D15"/>
  <c r="D29"/>
  <c r="D20"/>
  <c r="B9"/>
  <c r="C41" i="7"/>
  <c r="B41"/>
  <c r="C26"/>
  <c r="B26"/>
  <c r="D13" i="12"/>
  <c r="D14"/>
  <c r="D16"/>
  <c r="D21"/>
  <c r="D22"/>
  <c r="D25"/>
  <c r="D28"/>
  <c r="B27" i="9"/>
  <c r="C27"/>
  <c r="D27"/>
  <c r="E27"/>
  <c r="G27"/>
  <c r="H27"/>
  <c r="I27"/>
  <c r="J27"/>
  <c r="G26" i="6"/>
  <c r="G29" s="1"/>
  <c r="G52" s="1"/>
  <c r="J26"/>
  <c r="J29" s="1"/>
  <c r="J49" s="1"/>
  <c r="F15" i="2" l="1"/>
  <c r="F56" s="1"/>
  <c r="E15"/>
  <c r="E56" s="1"/>
  <c r="K18"/>
  <c r="G65"/>
  <c r="F65"/>
  <c r="E65"/>
  <c r="C65"/>
  <c r="C58" i="9"/>
  <c r="C56"/>
  <c r="C53"/>
  <c r="C59"/>
  <c r="C51"/>
  <c r="C26" i="6"/>
  <c r="C29" s="1"/>
  <c r="C51" s="1"/>
  <c r="C46" i="9"/>
  <c r="C57"/>
  <c r="C54"/>
  <c r="F53"/>
  <c r="D54"/>
  <c r="F46"/>
  <c r="E47"/>
  <c r="E49"/>
  <c r="E51"/>
  <c r="C49"/>
  <c r="H8" i="8"/>
  <c r="G14" s="1"/>
  <c r="G9" i="10" s="1"/>
  <c r="D52" i="9"/>
  <c r="F59"/>
  <c r="D51"/>
  <c r="F58"/>
  <c r="C55"/>
  <c r="C45"/>
  <c r="D58"/>
  <c r="D50"/>
  <c r="D57"/>
  <c r="F50"/>
  <c r="F48"/>
  <c r="C50"/>
  <c r="C48"/>
  <c r="C52"/>
  <c r="D48"/>
  <c r="F52"/>
  <c r="E48"/>
  <c r="D49"/>
  <c r="F54"/>
  <c r="D59"/>
  <c r="F56"/>
  <c r="F45"/>
  <c r="E50"/>
  <c r="E53"/>
  <c r="E46"/>
  <c r="D45"/>
  <c r="D56"/>
  <c r="F49"/>
  <c r="E56"/>
  <c r="E58"/>
  <c r="E45"/>
  <c r="E52"/>
  <c r="E54"/>
  <c r="D55"/>
  <c r="D47"/>
  <c r="F51"/>
  <c r="E59"/>
  <c r="E57"/>
  <c r="D46"/>
  <c r="F55"/>
  <c r="F47"/>
  <c r="D15" i="2"/>
  <c r="D56" s="1"/>
  <c r="G55" i="9"/>
  <c r="G59"/>
  <c r="K51"/>
  <c r="K52"/>
  <c r="K59"/>
  <c r="C57" i="2"/>
  <c r="D9" i="12"/>
  <c r="D14" i="10"/>
  <c r="D18" s="1"/>
  <c r="J14" i="2" s="1"/>
  <c r="G56" i="9"/>
  <c r="F26" i="6"/>
  <c r="F29" s="1"/>
  <c r="F51" s="1"/>
  <c r="K55" i="9"/>
  <c r="K47"/>
  <c r="K56"/>
  <c r="K48"/>
  <c r="E14" i="2"/>
  <c r="K15" s="1"/>
  <c r="I53" i="9"/>
  <c r="I49"/>
  <c r="I54"/>
  <c r="I46"/>
  <c r="I59"/>
  <c r="I52"/>
  <c r="I57"/>
  <c r="E8" i="4"/>
  <c r="C15"/>
  <c r="D8" i="2" s="1"/>
  <c r="H45" i="9"/>
  <c r="H51"/>
  <c r="H54"/>
  <c r="H57"/>
  <c r="H46"/>
  <c r="J49"/>
  <c r="J55"/>
  <c r="J48"/>
  <c r="J47"/>
  <c r="J45"/>
  <c r="J46"/>
  <c r="J51"/>
  <c r="J52"/>
  <c r="J57"/>
  <c r="J56"/>
  <c r="J53"/>
  <c r="J58"/>
  <c r="J59"/>
  <c r="J50"/>
  <c r="J54"/>
  <c r="B26" i="6"/>
  <c r="B29" s="1"/>
  <c r="B49" s="1"/>
  <c r="I26"/>
  <c r="I29" s="1"/>
  <c r="I56" s="1"/>
  <c r="K26"/>
  <c r="K29" s="1"/>
  <c r="K49" s="1"/>
  <c r="E26"/>
  <c r="E29" s="1"/>
  <c r="E50" s="1"/>
  <c r="G52" i="9"/>
  <c r="C8" i="2"/>
  <c r="D26" i="6"/>
  <c r="D29" s="1"/>
  <c r="D51" s="1"/>
  <c r="K57" i="9"/>
  <c r="K53"/>
  <c r="K49"/>
  <c r="K45"/>
  <c r="G54"/>
  <c r="H26" i="6"/>
  <c r="H29" s="1"/>
  <c r="H55" s="1"/>
  <c r="K58" i="9"/>
  <c r="K54"/>
  <c r="K50"/>
  <c r="J53" i="6"/>
  <c r="J47"/>
  <c r="G51"/>
  <c r="G48"/>
  <c r="J52"/>
  <c r="J51"/>
  <c r="G48" i="9"/>
  <c r="H53"/>
  <c r="J46" i="6"/>
  <c r="J44"/>
  <c r="H59" i="9"/>
  <c r="I56"/>
  <c r="I48"/>
  <c r="G54" i="6"/>
  <c r="G57"/>
  <c r="G53" i="9"/>
  <c r="G45"/>
  <c r="G47"/>
  <c r="G57"/>
  <c r="I55"/>
  <c r="H50"/>
  <c r="H47"/>
  <c r="J45" i="6"/>
  <c r="G46"/>
  <c r="G44"/>
  <c r="G49"/>
  <c r="J57"/>
  <c r="J58"/>
  <c r="G47"/>
  <c r="G55"/>
  <c r="G45"/>
  <c r="H52" i="9"/>
  <c r="J55" i="6"/>
  <c r="G58"/>
  <c r="G58" i="9"/>
  <c r="G49"/>
  <c r="H49"/>
  <c r="H56"/>
  <c r="J56" i="6"/>
  <c r="G56"/>
  <c r="G50"/>
  <c r="G53"/>
  <c r="H48" i="9"/>
  <c r="I47"/>
  <c r="J54" i="6"/>
  <c r="J50"/>
  <c r="J48"/>
  <c r="I58" i="9"/>
  <c r="H58"/>
  <c r="I50"/>
  <c r="I51"/>
  <c r="I45"/>
  <c r="G51"/>
  <c r="G50"/>
  <c r="G46"/>
  <c r="H55"/>
  <c r="F57" i="2" l="1"/>
  <c r="E57"/>
  <c r="B54" i="9"/>
  <c r="B50"/>
  <c r="B46"/>
  <c r="B58"/>
  <c r="B53"/>
  <c r="B56"/>
  <c r="B55"/>
  <c r="B59"/>
  <c r="B51"/>
  <c r="B49"/>
  <c r="B57"/>
  <c r="B48"/>
  <c r="B52"/>
  <c r="B47"/>
  <c r="C9" i="12"/>
  <c r="C62" i="9"/>
  <c r="D62"/>
  <c r="F62"/>
  <c r="E62"/>
  <c r="K55" i="6"/>
  <c r="D57" i="2"/>
  <c r="G18" i="10"/>
  <c r="M14" i="2" s="1"/>
  <c r="F48" i="6"/>
  <c r="D45"/>
  <c r="D49"/>
  <c r="F55"/>
  <c r="D47"/>
  <c r="D54"/>
  <c r="C44"/>
  <c r="K51"/>
  <c r="H48"/>
  <c r="F14" i="10"/>
  <c r="F18" s="1"/>
  <c r="L14" i="2" s="1"/>
  <c r="L15" s="1"/>
  <c r="E14" i="10"/>
  <c r="E18" s="1"/>
  <c r="K14" i="2" s="1"/>
  <c r="F56" i="6"/>
  <c r="F45"/>
  <c r="F54"/>
  <c r="D44"/>
  <c r="E46"/>
  <c r="I44"/>
  <c r="F50"/>
  <c r="H53"/>
  <c r="H56"/>
  <c r="D55"/>
  <c r="K44"/>
  <c r="F46"/>
  <c r="H49"/>
  <c r="F49"/>
  <c r="F44"/>
  <c r="F47"/>
  <c r="E55"/>
  <c r="E49"/>
  <c r="K58"/>
  <c r="K53"/>
  <c r="K46"/>
  <c r="K47"/>
  <c r="K52"/>
  <c r="K56"/>
  <c r="K57"/>
  <c r="K45"/>
  <c r="K48"/>
  <c r="K54"/>
  <c r="K50"/>
  <c r="I54"/>
  <c r="H44"/>
  <c r="H58"/>
  <c r="G56" i="2"/>
  <c r="G57"/>
  <c r="F57" i="6"/>
  <c r="F53"/>
  <c r="F52"/>
  <c r="F58"/>
  <c r="D58"/>
  <c r="D48"/>
  <c r="D46"/>
  <c r="D57"/>
  <c r="D56"/>
  <c r="D53"/>
  <c r="D50"/>
  <c r="D52"/>
  <c r="C52"/>
  <c r="C56"/>
  <c r="B56"/>
  <c r="B50"/>
  <c r="B44"/>
  <c r="B58"/>
  <c r="B53"/>
  <c r="B51"/>
  <c r="B57"/>
  <c r="B55"/>
  <c r="B45"/>
  <c r="B48"/>
  <c r="B47"/>
  <c r="B54"/>
  <c r="B46"/>
  <c r="B52"/>
  <c r="H62" i="9"/>
  <c r="C55" i="6"/>
  <c r="E44"/>
  <c r="E56"/>
  <c r="E52"/>
  <c r="C57"/>
  <c r="C45"/>
  <c r="C49"/>
  <c r="I45"/>
  <c r="H50"/>
  <c r="H54"/>
  <c r="C48"/>
  <c r="E57"/>
  <c r="I46"/>
  <c r="I55"/>
  <c r="C54"/>
  <c r="F8" i="4"/>
  <c r="E15" s="1"/>
  <c r="F8" i="2" s="1"/>
  <c r="I58" i="6"/>
  <c r="E47"/>
  <c r="C46"/>
  <c r="E45"/>
  <c r="E58"/>
  <c r="C47"/>
  <c r="C53"/>
  <c r="C58"/>
  <c r="I53"/>
  <c r="I48"/>
  <c r="H47"/>
  <c r="H52"/>
  <c r="H57"/>
  <c r="E53"/>
  <c r="K62" i="9"/>
  <c r="I50" i="6"/>
  <c r="I57"/>
  <c r="J62" i="9"/>
  <c r="I52" i="6"/>
  <c r="H46"/>
  <c r="E48"/>
  <c r="E51"/>
  <c r="E54"/>
  <c r="C50"/>
  <c r="I49"/>
  <c r="I51"/>
  <c r="H45"/>
  <c r="H51"/>
  <c r="I47"/>
  <c r="D15" i="4"/>
  <c r="E8" i="2" s="1"/>
  <c r="G62" i="9"/>
  <c r="I62"/>
  <c r="G62" i="6"/>
  <c r="J62"/>
  <c r="B62" i="9" l="1"/>
  <c r="K62" i="6"/>
  <c r="B62"/>
  <c r="F62"/>
  <c r="D62"/>
  <c r="I62"/>
  <c r="H62"/>
  <c r="E62"/>
  <c r="C62"/>
  <c r="G8" i="4"/>
  <c r="F15" s="1"/>
  <c r="G8" i="2" s="1"/>
</calcChain>
</file>

<file path=xl/sharedStrings.xml><?xml version="1.0" encoding="utf-8"?>
<sst xmlns="http://schemas.openxmlformats.org/spreadsheetml/2006/main" count="458" uniqueCount="226">
  <si>
    <t>в том числе:</t>
  </si>
  <si>
    <t xml:space="preserve">Прогноз </t>
  </si>
  <si>
    <t>Показатели</t>
  </si>
  <si>
    <t>Единица измерения</t>
  </si>
  <si>
    <t>отчет</t>
  </si>
  <si>
    <t>оценка</t>
  </si>
  <si>
    <t>прогноз</t>
  </si>
  <si>
    <t>человек</t>
  </si>
  <si>
    <t>"-"</t>
  </si>
  <si>
    <t>Численность пенсионеров,  всего</t>
  </si>
  <si>
    <t>в том числе пенсионеры системы ПФР</t>
  </si>
  <si>
    <t>из них:</t>
  </si>
  <si>
    <t>строительство</t>
  </si>
  <si>
    <t>образование</t>
  </si>
  <si>
    <t>Из числа занятых в народном хозяйстве - занято:</t>
  </si>
  <si>
    <t>на предприятиях и организациях со смешанной формой собственности</t>
  </si>
  <si>
    <t>на предприятиях с иностранным участием</t>
  </si>
  <si>
    <t>в частном секторе - всего</t>
  </si>
  <si>
    <t>в крестьянских (фермерских) хозяйствах (включая наемных работников)</t>
  </si>
  <si>
    <t>в частных предприятиях</t>
  </si>
  <si>
    <t>занятые индивидуальным трудом и по найму у отдельных граждан</t>
  </si>
  <si>
    <t>в домашнем хозяйстве, включая личное подсобное хозяйство</t>
  </si>
  <si>
    <t>%</t>
  </si>
  <si>
    <t>рублей</t>
  </si>
  <si>
    <t>тыс.руб.</t>
  </si>
  <si>
    <t>Выплаты социального характера</t>
  </si>
  <si>
    <t>Численность выбывающих с предприятий и организаций работников в связи с проведением реорганизационных и ликвидационных процедур</t>
  </si>
  <si>
    <t>Количество вновь создаваемых рабочих мест</t>
  </si>
  <si>
    <t xml:space="preserve">       ед.</t>
  </si>
  <si>
    <t>Численность детей в возрасте 0 - 18 лет</t>
  </si>
  <si>
    <t xml:space="preserve">Среднегодовая численность постоянного населения </t>
  </si>
  <si>
    <t xml:space="preserve">Естественный прирост (убыль) (+,-) </t>
  </si>
  <si>
    <t xml:space="preserve">Механический прирост (убыль) (+,-) </t>
  </si>
  <si>
    <t xml:space="preserve">Трудовые ресурсы </t>
  </si>
  <si>
    <t xml:space="preserve">Численность экономически активного населения </t>
  </si>
  <si>
    <t xml:space="preserve">Занято в экономике - всего </t>
  </si>
  <si>
    <t xml:space="preserve">на предприятиях и в организациях госсектора </t>
  </si>
  <si>
    <t xml:space="preserve">на предприятиях и в организациях муниципальной собственности </t>
  </si>
  <si>
    <t xml:space="preserve">Учащиеся (с отрывом от производства) </t>
  </si>
  <si>
    <t xml:space="preserve">Лица в трудоспособном возрасте, не занятые трудовой деятельностью и учебой </t>
  </si>
  <si>
    <t xml:space="preserve">Уровень общей безработицы </t>
  </si>
  <si>
    <t xml:space="preserve">Уровень зарегистрированной безработицы </t>
  </si>
  <si>
    <t xml:space="preserve">Численность работников по территории - всего </t>
  </si>
  <si>
    <t>Численность безработных, рассчитанная по методологии МОТ</t>
  </si>
  <si>
    <t xml:space="preserve">численность незанятых граждан, зарегистрированных в органах государственной службы занятости </t>
  </si>
  <si>
    <t>добыча полезных ископаемых</t>
  </si>
  <si>
    <t>обрабатывающие производства</t>
  </si>
  <si>
    <t xml:space="preserve">    1. Работников организаций</t>
  </si>
  <si>
    <t xml:space="preserve">  из них: - работников бюджетных организаций</t>
  </si>
  <si>
    <t xml:space="preserve">    3. Численность наемных работников</t>
  </si>
  <si>
    <t>Фонд оплаты труда в целом по территории, всего</t>
  </si>
  <si>
    <t xml:space="preserve">    1. Фонд оплаты труда работников организаций</t>
  </si>
  <si>
    <t xml:space="preserve">    2. Денежное довольствие военнослужащих</t>
  </si>
  <si>
    <t xml:space="preserve">    3. Фонд оплаты труда наемных работников</t>
  </si>
  <si>
    <t>в бюджетных организациях</t>
  </si>
  <si>
    <t>Приложение 1</t>
  </si>
  <si>
    <t xml:space="preserve">Расчеты численности населения </t>
  </si>
  <si>
    <t>(человек)</t>
  </si>
  <si>
    <t>Численность постоянного населения на 1 января</t>
  </si>
  <si>
    <t>Родилось</t>
  </si>
  <si>
    <t>Умерло</t>
  </si>
  <si>
    <t>Естественный прирост (+),                                                                 убыль (-) населения</t>
  </si>
  <si>
    <t>Прибыло</t>
  </si>
  <si>
    <t>Выбыло</t>
  </si>
  <si>
    <t>Миграционный прирост (+),                                                                  убыль (-) населения</t>
  </si>
  <si>
    <t>Среднегодовая численность постоянного населения</t>
  </si>
  <si>
    <t>Приложение 2</t>
  </si>
  <si>
    <t xml:space="preserve">Расчет  среднегодовой численности населения в трудоспособном возрасте </t>
  </si>
  <si>
    <t>№     п/п</t>
  </si>
  <si>
    <t>примечание</t>
  </si>
  <si>
    <t>1.</t>
  </si>
  <si>
    <t>Численность  населения в трудоспособном возрасте на начало года</t>
  </si>
  <si>
    <t>Данные статотчетности (шифр 1320)</t>
  </si>
  <si>
    <t>2.</t>
  </si>
  <si>
    <t>Численность подростков, достигших трудоспособного возраста</t>
  </si>
  <si>
    <t>-"-</t>
  </si>
  <si>
    <t>3.</t>
  </si>
  <si>
    <t>4.</t>
  </si>
  <si>
    <t>5.</t>
  </si>
  <si>
    <t>Смертность населения в трудоспособном возрасте</t>
  </si>
  <si>
    <t>Данные медстатистики</t>
  </si>
  <si>
    <t>6.</t>
  </si>
  <si>
    <t>Внешняя миграция населения в трудоспособном возрасте</t>
  </si>
  <si>
    <t>7.</t>
  </si>
  <si>
    <t>Среднегодовая численность населения в трудоспособном возрасте</t>
  </si>
  <si>
    <t>Приложение 3</t>
  </si>
  <si>
    <t>Расчет численности трудовых ресурсов</t>
  </si>
  <si>
    <t>алгоритм расчета</t>
  </si>
  <si>
    <t xml:space="preserve">Среднегодовая численность населения в трудоспособном возрасте </t>
  </si>
  <si>
    <t>Численность неработающих инвалидов 1 и 2 групп в трудоспособном возрасте</t>
  </si>
  <si>
    <t>Данные отделения Пенсионного фонда РФ</t>
  </si>
  <si>
    <t>Численность неработающих пенсионеров в трудоспособном возрасте, получающих пенсии по старости на льготных условиях</t>
  </si>
  <si>
    <t xml:space="preserve">Маятниковая миграция по численности работников        (+,-)                </t>
  </si>
  <si>
    <t>Численность трудоспособного населения в трудоспособном возрасте</t>
  </si>
  <si>
    <t>стр1-стр2-стр3+стр4+стр5</t>
  </si>
  <si>
    <t>8.</t>
  </si>
  <si>
    <t>Численность занятых в экономике  подростков</t>
  </si>
  <si>
    <t xml:space="preserve">9. </t>
  </si>
  <si>
    <t>Число внешних трудовых мигрантов</t>
  </si>
  <si>
    <t>10.</t>
  </si>
  <si>
    <t>Численность трудовых ресурсов</t>
  </si>
  <si>
    <t>стр6+стр7+стр8+стр9</t>
  </si>
  <si>
    <t>Прогноз</t>
  </si>
  <si>
    <t>дополнительной потребности организаций</t>
  </si>
  <si>
    <t>Наименование</t>
  </si>
  <si>
    <t>Кол - во</t>
  </si>
  <si>
    <t>Среднеспис.</t>
  </si>
  <si>
    <t>отраслей, профессий,</t>
  </si>
  <si>
    <t>обследов.</t>
  </si>
  <si>
    <t>численность</t>
  </si>
  <si>
    <t>специальностей</t>
  </si>
  <si>
    <t>предпр - й</t>
  </si>
  <si>
    <t>работающих</t>
  </si>
  <si>
    <t>Специалисты с высшим образованием</t>
  </si>
  <si>
    <t>Всего по району</t>
  </si>
  <si>
    <t>в том числе по основным</t>
  </si>
  <si>
    <t>видам экономической деятельности</t>
  </si>
  <si>
    <t>_________________________</t>
  </si>
  <si>
    <t>Специалисты со средним специальным образованием</t>
  </si>
  <si>
    <t xml:space="preserve">в том числе по основным </t>
  </si>
  <si>
    <t>Рабочие специальности</t>
  </si>
  <si>
    <t>Приложение 4</t>
  </si>
  <si>
    <t>Прогноз численности работников</t>
  </si>
  <si>
    <t>НАИМЕНОВАНИЕ МУНИЦИПАЛЬНОГО ПОСЕЛЕНИЯ</t>
  </si>
  <si>
    <t>Численность работников (включая военнослужащих и наемных работников), чел.</t>
  </si>
  <si>
    <t>Всего</t>
  </si>
  <si>
    <t>в т.ч. в бюджетной сфере</t>
  </si>
  <si>
    <t>ИТОГО по муниципальному району:</t>
  </si>
  <si>
    <t>Прогноз фонда оплаты труда</t>
  </si>
  <si>
    <t xml:space="preserve">в общественных и религиозных  объединениях и организациях </t>
  </si>
  <si>
    <t>Приложение 5</t>
  </si>
  <si>
    <t>Оценка</t>
  </si>
  <si>
    <t>Виды экономической деятельности</t>
  </si>
  <si>
    <t>Численность работников, чел.</t>
  </si>
  <si>
    <t>Среднемесячная заработная плата, руб.</t>
  </si>
  <si>
    <t>Фонд заработной платы, тыс.руб.</t>
  </si>
  <si>
    <t xml:space="preserve">Всего </t>
  </si>
  <si>
    <t>Телефон: 8(47370) 51-2-88</t>
  </si>
  <si>
    <t xml:space="preserve"> Нижнедевицкого муниципального района (городского округа) </t>
  </si>
  <si>
    <t xml:space="preserve">по Нижнедевицкому муниципальному району (городскому округу) </t>
  </si>
  <si>
    <t>Численность работающих граждан старше трудоспособного возраста</t>
  </si>
  <si>
    <t xml:space="preserve">в целом по Нижнедевицкому муниципальну району (городскому округу) </t>
  </si>
  <si>
    <t>Андреевское</t>
  </si>
  <si>
    <t>Вязноватовское</t>
  </si>
  <si>
    <t>Верхнетуровское</t>
  </si>
  <si>
    <t>Курбатовское</t>
  </si>
  <si>
    <t>Кучугуровское</t>
  </si>
  <si>
    <t>Михневское</t>
  </si>
  <si>
    <t>Нижнетуровское</t>
  </si>
  <si>
    <t>Новоольшанское</t>
  </si>
  <si>
    <t>Нижнедевицкое</t>
  </si>
  <si>
    <t>Нороворотаевское</t>
  </si>
  <si>
    <t>Острянское</t>
  </si>
  <si>
    <t>Першинское</t>
  </si>
  <si>
    <t>Синелипяговское</t>
  </si>
  <si>
    <t>Скупопотуданское</t>
  </si>
  <si>
    <t>Хвощеватовское</t>
  </si>
  <si>
    <t xml:space="preserve">    2. Численность военнослужащих</t>
  </si>
  <si>
    <t>Демография</t>
  </si>
  <si>
    <t xml:space="preserve">в целом по Нижнедевицкому  муниципальному району  </t>
  </si>
  <si>
    <t>численность безработных, зарегистрированных в службе занятости на конец года</t>
  </si>
  <si>
    <t>сельское хозяйство, лесное хозяйство,охота, рыболовство и рыбоводство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</si>
  <si>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</si>
  <si>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утилизация отходов, деятельность по ликвидации загрязнений</t>
  </si>
  <si>
    <t>торговля оптовая и розничная; ремонт автотранспортных средств и мотоциклов</t>
  </si>
  <si>
    <t>транспортировка и хранение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</si>
  <si>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</si>
  <si>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</si>
  <si>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</si>
  <si>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</si>
  <si>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</si>
  <si>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</si>
  <si>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</si>
  <si>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</si>
  <si>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</si>
  <si>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</si>
  <si>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П.И. Дручинин</t>
  </si>
  <si>
    <t>П.И.Дручинин</t>
  </si>
  <si>
    <t>Заместитель главы администрации -                                                 руководитель аппарата</t>
  </si>
  <si>
    <t xml:space="preserve">работников организаций Нижнедевицкого муниципального района  </t>
  </si>
  <si>
    <t>1. Промышленность</t>
  </si>
  <si>
    <t>2.Сельское , лесное хозяйство,охота, рыболовство и рыбоводство</t>
  </si>
  <si>
    <t>3.Транспорт и связь, строительство и ЖКХ</t>
  </si>
  <si>
    <t>4. Торговля и общественное питание</t>
  </si>
  <si>
    <t>5. Образование и культура</t>
  </si>
  <si>
    <t>6. Гос.управление, финансы, кредиты</t>
  </si>
  <si>
    <t>7. Здравоохранение, физкультура, спорт</t>
  </si>
  <si>
    <t>8. Прочие</t>
  </si>
  <si>
    <t>Заместитель главы администрации -                                                                          руководитель аппарата</t>
  </si>
  <si>
    <t>Среднемесячная заработная плата работников организаций, всего</t>
  </si>
  <si>
    <t>2023г.</t>
  </si>
  <si>
    <t>2023г</t>
  </si>
  <si>
    <t>2024г</t>
  </si>
  <si>
    <t>2024г.</t>
  </si>
  <si>
    <t>Исполнитель: Фролова Н.В.</t>
  </si>
  <si>
    <t>2025г.</t>
  </si>
  <si>
    <t>2025г</t>
  </si>
  <si>
    <t>8. Деятельность в области информационных технологий, разработка компьютерного программного обеспечения</t>
  </si>
  <si>
    <t>9. Прочие</t>
  </si>
  <si>
    <t>8. Деятельность в области информационных технологий</t>
  </si>
  <si>
    <t>2027 прогноз</t>
  </si>
  <si>
    <t>2027 г.* прогноз</t>
  </si>
  <si>
    <t>2026г</t>
  </si>
  <si>
    <t>2026г.</t>
  </si>
  <si>
    <t>Численность работников (без военнослужащих и наемных работников), чел.</t>
  </si>
  <si>
    <t>2028 прогноз</t>
  </si>
  <si>
    <t>2023г.                  Отчет</t>
  </si>
  <si>
    <t xml:space="preserve">2024г.                  оценка           </t>
  </si>
  <si>
    <t xml:space="preserve">2025г.                  прогноз           </t>
  </si>
  <si>
    <t>2026 г прогноз</t>
  </si>
  <si>
    <t>2028 г.* прогноз</t>
  </si>
  <si>
    <t>2027г</t>
  </si>
  <si>
    <t>социально-экономического развития на 2025 год и на период до 2027 года</t>
  </si>
  <si>
    <t>фонда заработной платы на 2024 год</t>
  </si>
  <si>
    <t>Нижнедевицкого муниципального района в кадрах на 2025-2027 годы</t>
  </si>
  <si>
    <t>Нижнедевицкого муниципального района по поселениям на 2025 и на период до 2027 года</t>
  </si>
  <si>
    <t>в том числе учитывая вводимую на 01.01.2025 прогрессивную шкалу НДФЛ:</t>
  </si>
  <si>
    <t>при доходах до 2,4 млн руб. в год (по ставке 13%);</t>
  </si>
  <si>
    <t>при доходах от 2,4 до 5 млн руб. в год (по ставке 15%);</t>
  </si>
  <si>
    <t>при доходах от 5 до 20 млн руб. в год (по ставке 18%);</t>
  </si>
  <si>
    <t>при доходах от 20 до 50 млн руб. в год (по ставке 20%);</t>
  </si>
  <si>
    <t>при доходах свыше 50 млн руб. в год (по ставке 22%).</t>
  </si>
  <si>
    <t xml:space="preserve">Численность женщин, достигших пенсионного возрастста  </t>
  </si>
  <si>
    <t xml:space="preserve">Численность мужчин достигших пенсионного возрастста </t>
  </si>
  <si>
    <t>Маятниковая миграция по численности учащихся (в трудоспособном возрасте) (+,-)</t>
  </si>
  <si>
    <t>2027г.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</si>
</sst>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00"/>
  </numFmts>
  <fonts count="24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u/>
      <sz val="9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  <font>
      <sz val="10"/>
      <name val="Arial Cyr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9"/>
      <name val="Arial Cyr"/>
      <family val="2"/>
      <charset val="204"/>
    </font>
    <font>
      <sz val="10"/>
      <color rgb="FFC00000"/>
      <name val="Arial Cyr"/>
      <charset val="204"/>
    </font>
    <font>
      <sz val="9"/>
      <color theme="1"/>
      <name val="Arial Cyr"/>
      <charset val="204"/>
    </font>
    <font>
      <sz val="9"/>
      <color theme="1"/>
      <name val="Arial Cyr"/>
      <family val="2"/>
      <charset val="204"/>
    </font>
    <font>
      <b/>
      <sz val="10"/>
      <color rgb="FFFF0000"/>
      <name val="Arial Cyr"/>
      <charset val="204"/>
    </font>
    <font>
      <sz val="10"/>
      <color theme="1"/>
      <name val="Arial Cyr"/>
      <charset val="204"/>
    </font>
    <font>
      <sz val="10"/>
      <color theme="1"/>
      <name val="Arial Cyr"/>
      <family val="2"/>
      <charset val="204"/>
    </font>
    <font>
      <b/>
      <sz val="10"/>
      <color theme="1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4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0" xfId="0" applyFont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/>
    </xf>
    <xf numFmtId="0" fontId="0" fillId="0" borderId="0" xfId="0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 wrapText="1"/>
    </xf>
    <xf numFmtId="0" fontId="5" fillId="0" borderId="1" xfId="0" applyFont="1" applyBorder="1"/>
    <xf numFmtId="0" fontId="0" fillId="0" borderId="3" xfId="0" applyBorder="1"/>
    <xf numFmtId="0" fontId="6" fillId="0" borderId="5" xfId="0" applyFont="1" applyBorder="1"/>
    <xf numFmtId="0" fontId="0" fillId="0" borderId="5" xfId="0" applyBorder="1"/>
    <xf numFmtId="0" fontId="3" fillId="0" borderId="0" xfId="0" applyFont="1" applyAlignment="1">
      <alignment horizontal="center"/>
    </xf>
    <xf numFmtId="0" fontId="0" fillId="0" borderId="6" xfId="0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top" wrapText="1"/>
    </xf>
    <xf numFmtId="0" fontId="6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11" fillId="0" borderId="1" xfId="0" applyFont="1" applyBorder="1" applyAlignment="1">
      <alignment vertical="top" wrapText="1"/>
    </xf>
    <xf numFmtId="0" fontId="11" fillId="0" borderId="9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vertical="top" wrapText="1"/>
    </xf>
    <xf numFmtId="49" fontId="0" fillId="0" borderId="1" xfId="0" applyNumberFormat="1" applyBorder="1" applyAlignment="1">
      <alignment horizontal="center"/>
    </xf>
    <xf numFmtId="49" fontId="1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/>
    <xf numFmtId="0" fontId="11" fillId="0" borderId="0" xfId="0" applyFont="1" applyAlignment="1">
      <alignment horizontal="left"/>
    </xf>
    <xf numFmtId="49" fontId="0" fillId="0" borderId="0" xfId="0" applyNumberFormat="1"/>
    <xf numFmtId="0" fontId="14" fillId="0" borderId="0" xfId="0" applyFont="1"/>
    <xf numFmtId="0" fontId="3" fillId="0" borderId="0" xfId="0" applyFont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8" fillId="0" borderId="0" xfId="0" applyFont="1"/>
    <xf numFmtId="0" fontId="8" fillId="0" borderId="0" xfId="0" applyFont="1" applyAlignment="1">
      <alignment horizontal="centerContinuous"/>
    </xf>
    <xf numFmtId="0" fontId="8" fillId="0" borderId="10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13" xfId="0" applyFont="1" applyBorder="1" applyAlignment="1">
      <alignment horizontal="centerContinuous"/>
    </xf>
    <xf numFmtId="0" fontId="8" fillId="0" borderId="10" xfId="0" applyFont="1" applyBorder="1"/>
    <xf numFmtId="0" fontId="8" fillId="0" borderId="14" xfId="0" applyFont="1" applyBorder="1" applyAlignment="1">
      <alignment horizontal="centerContinuous"/>
    </xf>
    <xf numFmtId="0" fontId="8" fillId="0" borderId="0" xfId="0" applyFont="1" applyBorder="1" applyAlignment="1">
      <alignment horizontal="centerContinuous"/>
    </xf>
    <xf numFmtId="0" fontId="8" fillId="0" borderId="0" xfId="0" applyFont="1" applyBorder="1" applyAlignment="1"/>
    <xf numFmtId="0" fontId="5" fillId="0" borderId="15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7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2" xfId="0" applyFont="1" applyBorder="1"/>
    <xf numFmtId="0" fontId="5" fillId="0" borderId="18" xfId="0" applyFont="1" applyBorder="1"/>
    <xf numFmtId="0" fontId="13" fillId="0" borderId="19" xfId="0" applyFont="1" applyFill="1" applyBorder="1"/>
    <xf numFmtId="0" fontId="5" fillId="0" borderId="0" xfId="0" applyFont="1"/>
    <xf numFmtId="0" fontId="5" fillId="0" borderId="20" xfId="0" applyFont="1" applyBorder="1"/>
    <xf numFmtId="1" fontId="5" fillId="0" borderId="20" xfId="0" applyNumberFormat="1" applyFont="1" applyBorder="1"/>
    <xf numFmtId="1" fontId="5" fillId="0" borderId="1" xfId="0" applyNumberFormat="1" applyFont="1" applyBorder="1"/>
    <xf numFmtId="1" fontId="5" fillId="0" borderId="6" xfId="0" applyNumberFormat="1" applyFont="1" applyBorder="1"/>
    <xf numFmtId="1" fontId="5" fillId="0" borderId="2" xfId="0" applyNumberFormat="1" applyFont="1" applyBorder="1"/>
    <xf numFmtId="0" fontId="5" fillId="0" borderId="21" xfId="0" applyFont="1" applyBorder="1"/>
    <xf numFmtId="0" fontId="5" fillId="0" borderId="22" xfId="0" applyFont="1" applyBorder="1"/>
    <xf numFmtId="0" fontId="5" fillId="0" borderId="23" xfId="0" applyFont="1" applyBorder="1"/>
    <xf numFmtId="0" fontId="5" fillId="0" borderId="24" xfId="0" applyFont="1" applyBorder="1"/>
    <xf numFmtId="0" fontId="5" fillId="0" borderId="6" xfId="0" applyFont="1" applyFill="1" applyBorder="1"/>
    <xf numFmtId="0" fontId="0" fillId="0" borderId="25" xfId="0" applyBorder="1"/>
    <xf numFmtId="0" fontId="9" fillId="0" borderId="10" xfId="0" applyFont="1" applyBorder="1" applyAlignment="1">
      <alignment horizontal="centerContinuous" vertical="center"/>
    </xf>
    <xf numFmtId="0" fontId="9" fillId="0" borderId="10" xfId="0" applyFont="1" applyBorder="1" applyAlignment="1">
      <alignment horizontal="centerContinuous" vertical="center" wrapText="1"/>
    </xf>
    <xf numFmtId="0" fontId="9" fillId="0" borderId="0" xfId="0" applyFont="1" applyAlignment="1">
      <alignment horizontal="justify" vertical="center"/>
    </xf>
    <xf numFmtId="0" fontId="9" fillId="0" borderId="13" xfId="0" applyFont="1" applyBorder="1" applyAlignment="1">
      <alignment vertical="center"/>
    </xf>
    <xf numFmtId="0" fontId="9" fillId="0" borderId="13" xfId="0" applyFont="1" applyBorder="1" applyAlignment="1">
      <alignment horizontal="centerContinuous" vertical="center" wrapText="1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6" fillId="0" borderId="27" xfId="0" applyFont="1" applyBorder="1"/>
    <xf numFmtId="0" fontId="0" fillId="0" borderId="27" xfId="0" applyBorder="1"/>
    <xf numFmtId="0" fontId="4" fillId="0" borderId="28" xfId="0" applyFont="1" applyBorder="1" applyAlignment="1"/>
    <xf numFmtId="0" fontId="7" fillId="0" borderId="29" xfId="0" applyFont="1" applyBorder="1"/>
    <xf numFmtId="0" fontId="4" fillId="0" borderId="5" xfId="0" applyFont="1" applyBorder="1" applyAlignment="1">
      <alignment horizontal="justify" wrapText="1"/>
    </xf>
    <xf numFmtId="49" fontId="4" fillId="0" borderId="5" xfId="0" applyNumberFormat="1" applyFont="1" applyBorder="1"/>
    <xf numFmtId="49" fontId="9" fillId="0" borderId="5" xfId="0" applyNumberFormat="1" applyFont="1" applyBorder="1"/>
    <xf numFmtId="49" fontId="4" fillId="0" borderId="5" xfId="0" applyNumberFormat="1" applyFont="1" applyBorder="1" applyAlignment="1">
      <alignment horizontal="justify" wrapText="1"/>
    </xf>
    <xf numFmtId="0" fontId="0" fillId="0" borderId="5" xfId="0" applyBorder="1" applyAlignment="1">
      <alignment horizontal="justify" vertical="center" wrapText="1"/>
    </xf>
    <xf numFmtId="0" fontId="8" fillId="0" borderId="5" xfId="0" applyFont="1" applyBorder="1"/>
    <xf numFmtId="0" fontId="6" fillId="0" borderId="5" xfId="0" applyFont="1" applyBorder="1" applyAlignment="1">
      <alignment vertical="top" wrapText="1"/>
    </xf>
    <xf numFmtId="0" fontId="8" fillId="0" borderId="5" xfId="0" applyFont="1" applyBorder="1" applyAlignment="1">
      <alignment horizontal="left" vertical="center" wrapText="1"/>
    </xf>
    <xf numFmtId="0" fontId="10" fillId="0" borderId="5" xfId="0" applyFont="1" applyBorder="1"/>
    <xf numFmtId="0" fontId="10" fillId="0" borderId="5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8" fillId="0" borderId="5" xfId="0" applyFont="1" applyBorder="1" applyAlignment="1">
      <alignment vertical="top" wrapText="1"/>
    </xf>
    <xf numFmtId="0" fontId="10" fillId="0" borderId="5" xfId="0" applyFont="1" applyBorder="1" applyAlignment="1">
      <alignment horizontal="left" wrapText="1"/>
    </xf>
    <xf numFmtId="0" fontId="0" fillId="0" borderId="5" xfId="0" applyBorder="1" applyAlignment="1">
      <alignment wrapText="1"/>
    </xf>
    <xf numFmtId="0" fontId="9" fillId="0" borderId="5" xfId="0" applyFont="1" applyBorder="1" applyAlignment="1">
      <alignment horizontal="justify" wrapText="1"/>
    </xf>
    <xf numFmtId="0" fontId="9" fillId="0" borderId="1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3" xfId="0" applyFont="1" applyBorder="1"/>
    <xf numFmtId="0" fontId="5" fillId="0" borderId="25" xfId="0" applyFont="1" applyBorder="1"/>
    <xf numFmtId="1" fontId="5" fillId="0" borderId="7" xfId="0" applyNumberFormat="1" applyFont="1" applyBorder="1"/>
    <xf numFmtId="0" fontId="14" fillId="0" borderId="30" xfId="0" applyFont="1" applyBorder="1"/>
    <xf numFmtId="1" fontId="15" fillId="0" borderId="17" xfId="0" applyNumberFormat="1" applyFont="1" applyBorder="1"/>
    <xf numFmtId="0" fontId="15" fillId="0" borderId="17" xfId="0" applyFont="1" applyBorder="1"/>
    <xf numFmtId="0" fontId="4" fillId="0" borderId="31" xfId="0" applyFont="1" applyBorder="1" applyAlignment="1">
      <alignment horizont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32" xfId="0" applyFont="1" applyFill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justify" wrapText="1"/>
    </xf>
    <xf numFmtId="0" fontId="8" fillId="0" borderId="5" xfId="0" applyFont="1" applyBorder="1" applyAlignment="1">
      <alignment horizontal="justify" vertical="center" wrapText="1"/>
    </xf>
    <xf numFmtId="0" fontId="9" fillId="0" borderId="5" xfId="0" applyFont="1" applyBorder="1"/>
    <xf numFmtId="0" fontId="11" fillId="0" borderId="5" xfId="0" applyFont="1" applyFill="1" applyBorder="1" applyAlignment="1">
      <alignment wrapText="1"/>
    </xf>
    <xf numFmtId="0" fontId="0" fillId="0" borderId="5" xfId="0" applyFont="1" applyFill="1" applyBorder="1" applyAlignment="1">
      <alignment wrapText="1"/>
    </xf>
    <xf numFmtId="0" fontId="9" fillId="0" borderId="3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23" xfId="0" applyFont="1" applyFill="1" applyBorder="1" applyAlignment="1">
      <alignment wrapText="1"/>
    </xf>
    <xf numFmtId="0" fontId="8" fillId="0" borderId="10" xfId="0" applyFont="1" applyBorder="1" applyAlignment="1"/>
    <xf numFmtId="0" fontId="8" fillId="0" borderId="13" xfId="0" applyFont="1" applyBorder="1" applyAlignment="1"/>
    <xf numFmtId="0" fontId="8" fillId="0" borderId="14" xfId="0" applyFont="1" applyBorder="1" applyAlignment="1"/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 wrapText="1"/>
    </xf>
    <xf numFmtId="2" fontId="4" fillId="2" borderId="5" xfId="0" applyNumberFormat="1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1" fontId="0" fillId="0" borderId="1" xfId="0" applyNumberFormat="1" applyBorder="1" applyAlignment="1">
      <alignment vertical="center" wrapText="1"/>
    </xf>
    <xf numFmtId="1" fontId="0" fillId="0" borderId="1" xfId="0" applyNumberFormat="1" applyBorder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8" fillId="2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0" fillId="2" borderId="0" xfId="0" applyFill="1"/>
    <xf numFmtId="0" fontId="4" fillId="2" borderId="0" xfId="0" applyFont="1" applyFill="1"/>
    <xf numFmtId="0" fontId="0" fillId="0" borderId="0" xfId="0" applyFill="1"/>
    <xf numFmtId="0" fontId="6" fillId="0" borderId="0" xfId="0" applyFont="1" applyFill="1"/>
    <xf numFmtId="0" fontId="6" fillId="0" borderId="0" xfId="0" applyFont="1" applyFill="1" applyAlignment="1">
      <alignment vertical="top" wrapText="1"/>
    </xf>
    <xf numFmtId="0" fontId="6" fillId="0" borderId="34" xfId="0" applyFont="1" applyFill="1" applyBorder="1"/>
    <xf numFmtId="0" fontId="6" fillId="0" borderId="0" xfId="0" applyFont="1" applyFill="1" applyBorder="1"/>
    <xf numFmtId="0" fontId="0" fillId="0" borderId="0" xfId="0" applyFill="1" applyBorder="1"/>
    <xf numFmtId="0" fontId="0" fillId="0" borderId="34" xfId="0" applyFill="1" applyBorder="1"/>
    <xf numFmtId="0" fontId="17" fillId="0" borderId="0" xfId="0" applyFont="1" applyFill="1" applyAlignment="1">
      <alignment vertical="top" wrapText="1"/>
    </xf>
    <xf numFmtId="0" fontId="2" fillId="2" borderId="0" xfId="0" applyFont="1" applyFill="1"/>
    <xf numFmtId="0" fontId="9" fillId="0" borderId="0" xfId="0" applyFont="1" applyFill="1" applyAlignment="1">
      <alignment horizontal="justify" vertical="center"/>
    </xf>
    <xf numFmtId="0" fontId="4" fillId="0" borderId="0" xfId="0" applyFont="1" applyFill="1"/>
    <xf numFmtId="10" fontId="6" fillId="0" borderId="0" xfId="0" applyNumberFormat="1" applyFont="1" applyFill="1"/>
    <xf numFmtId="1" fontId="0" fillId="0" borderId="0" xfId="0" applyNumberFormat="1" applyFont="1" applyFill="1" applyBorder="1"/>
    <xf numFmtId="0" fontId="18" fillId="0" borderId="6" xfId="0" applyFont="1" applyBorder="1" applyAlignment="1">
      <alignment vertical="top" wrapText="1"/>
    </xf>
    <xf numFmtId="1" fontId="15" fillId="0" borderId="12" xfId="0" applyNumberFormat="1" applyFont="1" applyBorder="1"/>
    <xf numFmtId="0" fontId="4" fillId="2" borderId="5" xfId="0" applyFont="1" applyFill="1" applyBorder="1"/>
    <xf numFmtId="0" fontId="4" fillId="2" borderId="27" xfId="0" applyFont="1" applyFill="1" applyBorder="1" applyAlignment="1">
      <alignment horizontal="center"/>
    </xf>
    <xf numFmtId="0" fontId="0" fillId="2" borderId="5" xfId="0" applyFill="1" applyBorder="1" applyAlignment="1">
      <alignment horizontal="left" vertical="center" wrapText="1"/>
    </xf>
    <xf numFmtId="0" fontId="8" fillId="2" borderId="5" xfId="0" applyFont="1" applyFill="1" applyBorder="1"/>
    <xf numFmtId="0" fontId="6" fillId="2" borderId="0" xfId="0" applyFont="1" applyFill="1"/>
    <xf numFmtId="49" fontId="9" fillId="0" borderId="5" xfId="0" applyNumberFormat="1" applyFont="1" applyFill="1" applyBorder="1"/>
    <xf numFmtId="0" fontId="4" fillId="0" borderId="27" xfId="0" applyFont="1" applyFill="1" applyBorder="1" applyAlignment="1">
      <alignment horizontal="center"/>
    </xf>
    <xf numFmtId="164" fontId="0" fillId="2" borderId="0" xfId="0" applyNumberFormat="1" applyFont="1" applyFill="1" applyBorder="1"/>
    <xf numFmtId="0" fontId="0" fillId="0" borderId="0" xfId="0" applyFill="1" applyAlignment="1">
      <alignment horizontal="centerContinuous"/>
    </xf>
    <xf numFmtId="0" fontId="9" fillId="0" borderId="1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34" xfId="0" applyFont="1" applyFill="1" applyBorder="1" applyAlignment="1">
      <alignment horizontal="center" vertical="center"/>
    </xf>
    <xf numFmtId="0" fontId="4" fillId="0" borderId="35" xfId="0" applyFont="1" applyFill="1" applyBorder="1"/>
    <xf numFmtId="0" fontId="4" fillId="0" borderId="36" xfId="0" applyFont="1" applyFill="1" applyBorder="1"/>
    <xf numFmtId="0" fontId="4" fillId="0" borderId="20" xfId="0" applyFont="1" applyFill="1" applyBorder="1"/>
    <xf numFmtId="0" fontId="5" fillId="0" borderId="35" xfId="0" applyFont="1" applyFill="1" applyBorder="1"/>
    <xf numFmtId="0" fontId="4" fillId="0" borderId="37" xfId="0" applyFont="1" applyFill="1" applyBorder="1"/>
    <xf numFmtId="1" fontId="19" fillId="0" borderId="1" xfId="0" applyNumberFormat="1" applyFont="1" applyFill="1" applyBorder="1"/>
    <xf numFmtId="0" fontId="4" fillId="0" borderId="1" xfId="0" applyFont="1" applyFill="1" applyBorder="1"/>
    <xf numFmtId="0" fontId="4" fillId="0" borderId="2" xfId="0" applyFont="1" applyFill="1" applyBorder="1"/>
    <xf numFmtId="0" fontId="11" fillId="0" borderId="1" xfId="0" applyFont="1" applyFill="1" applyBorder="1"/>
    <xf numFmtId="2" fontId="6" fillId="0" borderId="0" xfId="0" applyNumberFormat="1" applyFont="1" applyFill="1" applyBorder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164" fontId="0" fillId="0" borderId="0" xfId="0" applyNumberFormat="1" applyFont="1" applyFill="1" applyBorder="1"/>
    <xf numFmtId="0" fontId="3" fillId="0" borderId="3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right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/>
    </xf>
    <xf numFmtId="0" fontId="11" fillId="0" borderId="0" xfId="0" applyFont="1" applyFill="1" applyAlignment="1">
      <alignment horizontal="left"/>
    </xf>
    <xf numFmtId="0" fontId="8" fillId="0" borderId="19" xfId="0" applyFont="1" applyFill="1" applyBorder="1" applyAlignment="1">
      <alignment horizontal="center" vertical="top" wrapText="1"/>
    </xf>
    <xf numFmtId="1" fontId="1" fillId="0" borderId="8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" fontId="4" fillId="0" borderId="0" xfId="0" applyNumberFormat="1" applyFont="1" applyFill="1"/>
    <xf numFmtId="0" fontId="6" fillId="2" borderId="1" xfId="0" applyFont="1" applyFill="1" applyBorder="1"/>
    <xf numFmtId="0" fontId="0" fillId="2" borderId="1" xfId="0" applyFont="1" applyFill="1" applyBorder="1"/>
    <xf numFmtId="0" fontId="12" fillId="2" borderId="1" xfId="0" applyFont="1" applyFill="1" applyBorder="1"/>
    <xf numFmtId="0" fontId="12" fillId="2" borderId="2" xfId="0" applyFont="1" applyFill="1" applyBorder="1"/>
    <xf numFmtId="0" fontId="0" fillId="2" borderId="2" xfId="0" applyFont="1" applyFill="1" applyBorder="1"/>
    <xf numFmtId="0" fontId="18" fillId="2" borderId="1" xfId="0" applyFont="1" applyFill="1" applyBorder="1" applyAlignment="1">
      <alignment horizontal="center" vertical="center" wrapText="1"/>
    </xf>
    <xf numFmtId="164" fontId="12" fillId="2" borderId="1" xfId="0" applyNumberFormat="1" applyFont="1" applyFill="1" applyBorder="1"/>
    <xf numFmtId="0" fontId="0" fillId="2" borderId="38" xfId="0" applyFill="1" applyBorder="1" applyAlignment="1">
      <alignment vertical="center"/>
    </xf>
    <xf numFmtId="0" fontId="8" fillId="0" borderId="14" xfId="0" applyFont="1" applyBorder="1" applyAlignment="1">
      <alignment horizontal="center"/>
    </xf>
    <xf numFmtId="0" fontId="8" fillId="0" borderId="39" xfId="0" applyFont="1" applyBorder="1" applyAlignment="1"/>
    <xf numFmtId="1" fontId="4" fillId="0" borderId="0" xfId="0" applyNumberFormat="1" applyFont="1"/>
    <xf numFmtId="1" fontId="16" fillId="2" borderId="1" xfId="0" applyNumberFormat="1" applyFont="1" applyFill="1" applyBorder="1"/>
    <xf numFmtId="0" fontId="3" fillId="2" borderId="1" xfId="0" applyFont="1" applyFill="1" applyBorder="1"/>
    <xf numFmtId="0" fontId="8" fillId="0" borderId="4" xfId="0" applyFont="1" applyBorder="1"/>
    <xf numFmtId="1" fontId="8" fillId="0" borderId="31" xfId="0" applyNumberFormat="1" applyFont="1" applyBorder="1"/>
    <xf numFmtId="1" fontId="8" fillId="0" borderId="1" xfId="0" applyNumberFormat="1" applyFont="1" applyBorder="1"/>
    <xf numFmtId="0" fontId="0" fillId="0" borderId="4" xfId="0" applyFont="1" applyBorder="1"/>
    <xf numFmtId="0" fontId="0" fillId="0" borderId="6" xfId="0" applyFont="1" applyBorder="1"/>
    <xf numFmtId="0" fontId="0" fillId="0" borderId="1" xfId="0" applyFont="1" applyBorder="1"/>
    <xf numFmtId="1" fontId="0" fillId="0" borderId="1" xfId="0" applyNumberFormat="1" applyFont="1" applyBorder="1"/>
    <xf numFmtId="1" fontId="4" fillId="2" borderId="1" xfId="0" applyNumberFormat="1" applyFont="1" applyFill="1" applyBorder="1"/>
    <xf numFmtId="1" fontId="4" fillId="2" borderId="2" xfId="0" applyNumberFormat="1" applyFont="1" applyFill="1" applyBorder="1"/>
    <xf numFmtId="0" fontId="6" fillId="2" borderId="2" xfId="0" applyFont="1" applyFill="1" applyBorder="1"/>
    <xf numFmtId="0" fontId="8" fillId="2" borderId="1" xfId="0" applyFont="1" applyFill="1" applyBorder="1"/>
    <xf numFmtId="0" fontId="4" fillId="2" borderId="1" xfId="0" applyFont="1" applyFill="1" applyBorder="1"/>
    <xf numFmtId="0" fontId="0" fillId="2" borderId="1" xfId="0" applyFont="1" applyFill="1" applyBorder="1" applyAlignment="1">
      <alignment vertical="top" wrapText="1"/>
    </xf>
    <xf numFmtId="0" fontId="0" fillId="2" borderId="2" xfId="0" applyFont="1" applyFill="1" applyBorder="1" applyAlignment="1">
      <alignment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2" xfId="0" applyFont="1" applyFill="1" applyBorder="1" applyAlignment="1">
      <alignment vertical="top" wrapText="1"/>
    </xf>
    <xf numFmtId="0" fontId="20" fillId="2" borderId="1" xfId="0" applyFont="1" applyFill="1" applyBorder="1"/>
    <xf numFmtId="0" fontId="21" fillId="2" borderId="1" xfId="0" applyFont="1" applyFill="1" applyBorder="1"/>
    <xf numFmtId="0" fontId="12" fillId="2" borderId="6" xfId="0" applyFont="1" applyFill="1" applyBorder="1"/>
    <xf numFmtId="1" fontId="12" fillId="2" borderId="1" xfId="0" applyNumberFormat="1" applyFont="1" applyFill="1" applyBorder="1"/>
    <xf numFmtId="1" fontId="12" fillId="2" borderId="2" xfId="0" applyNumberFormat="1" applyFont="1" applyFill="1" applyBorder="1"/>
    <xf numFmtId="0" fontId="0" fillId="2" borderId="1" xfId="0" applyFill="1" applyBorder="1"/>
    <xf numFmtId="0" fontId="21" fillId="2" borderId="3" xfId="0" applyFont="1" applyFill="1" applyBorder="1"/>
    <xf numFmtId="0" fontId="21" fillId="2" borderId="25" xfId="0" applyFont="1" applyFill="1" applyBorder="1"/>
    <xf numFmtId="0" fontId="8" fillId="2" borderId="5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2" borderId="4" xfId="0" applyFont="1" applyFill="1" applyBorder="1"/>
    <xf numFmtId="0" fontId="0" fillId="2" borderId="6" xfId="0" applyFont="1" applyFill="1" applyBorder="1"/>
    <xf numFmtId="0" fontId="5" fillId="0" borderId="11" xfId="0" applyFont="1" applyFill="1" applyBorder="1" applyAlignment="1">
      <alignment horizontal="center"/>
    </xf>
    <xf numFmtId="2" fontId="12" fillId="2" borderId="1" xfId="0" applyNumberFormat="1" applyFont="1" applyFill="1" applyBorder="1"/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0" fillId="0" borderId="1" xfId="0" applyBorder="1" applyAlignment="1">
      <alignment horizontal="left" wrapText="1" indent="4"/>
    </xf>
    <xf numFmtId="0" fontId="4" fillId="0" borderId="1" xfId="0" applyFont="1" applyBorder="1" applyAlignment="1">
      <alignment horizontal="center"/>
    </xf>
    <xf numFmtId="0" fontId="6" fillId="0" borderId="1" xfId="0" applyFont="1" applyBorder="1"/>
    <xf numFmtId="1" fontId="4" fillId="4" borderId="0" xfId="0" applyNumberFormat="1" applyFont="1" applyFill="1"/>
    <xf numFmtId="0" fontId="4" fillId="0" borderId="0" xfId="0" applyFont="1" applyAlignment="1">
      <alignment horizontal="right"/>
    </xf>
    <xf numFmtId="0" fontId="0" fillId="0" borderId="1" xfId="0" applyBorder="1" applyAlignment="1">
      <alignment vertical="top" wrapText="1"/>
    </xf>
    <xf numFmtId="0" fontId="21" fillId="2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166" fontId="0" fillId="2" borderId="0" xfId="0" applyNumberFormat="1" applyFont="1" applyFill="1" applyBorder="1"/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0" fillId="0" borderId="0" xfId="0" applyAlignment="1">
      <alignment horizontal="left" wrapText="1"/>
    </xf>
    <xf numFmtId="0" fontId="4" fillId="0" borderId="0" xfId="0" applyFont="1" applyBorder="1" applyAlignment="1">
      <alignment horizontal="justify" vertical="center" wrapText="1"/>
    </xf>
    <xf numFmtId="0" fontId="9" fillId="0" borderId="3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40" xfId="0" applyFont="1" applyFill="1" applyBorder="1" applyAlignment="1">
      <alignment horizontal="center" vertical="top" wrapText="1"/>
    </xf>
    <xf numFmtId="0" fontId="3" fillId="0" borderId="4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0" fillId="0" borderId="0" xfId="0" applyAlignment="1"/>
    <xf numFmtId="0" fontId="3" fillId="0" borderId="3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46" xfId="0" applyFont="1" applyBorder="1" applyAlignment="1">
      <alignment horizontal="center" vertical="top" wrapText="1"/>
    </xf>
    <xf numFmtId="0" fontId="9" fillId="0" borderId="44" xfId="0" applyFont="1" applyFill="1" applyBorder="1" applyAlignment="1">
      <alignment horizontal="center" vertical="top" wrapText="1"/>
    </xf>
    <xf numFmtId="0" fontId="9" fillId="0" borderId="45" xfId="0" applyFont="1" applyFill="1" applyBorder="1" applyAlignment="1">
      <alignment horizontal="center" vertical="top" wrapText="1"/>
    </xf>
    <xf numFmtId="0" fontId="9" fillId="0" borderId="38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8" fillId="0" borderId="10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8" fillId="0" borderId="29" xfId="0" applyFont="1" applyFill="1" applyBorder="1" applyAlignment="1">
      <alignment horizontal="center" vertical="top" wrapText="1"/>
    </xf>
    <xf numFmtId="0" fontId="8" fillId="0" borderId="32" xfId="0" applyFont="1" applyFill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0" fontId="8" fillId="0" borderId="42" xfId="0" applyFont="1" applyFill="1" applyBorder="1" applyAlignment="1">
      <alignment horizontal="center" vertical="top" wrapText="1"/>
    </xf>
    <xf numFmtId="0" fontId="8" fillId="0" borderId="16" xfId="0" applyFont="1" applyFill="1" applyBorder="1" applyAlignment="1">
      <alignment horizontal="center" vertical="top" wrapText="1"/>
    </xf>
    <xf numFmtId="0" fontId="2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8" fillId="2" borderId="43" xfId="0" applyFont="1" applyFill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top" wrapText="1"/>
    </xf>
    <xf numFmtId="0" fontId="13" fillId="0" borderId="13" xfId="0" applyFont="1" applyFill="1" applyBorder="1" applyAlignment="1">
      <alignment horizontal="center"/>
    </xf>
    <xf numFmtId="0" fontId="0" fillId="0" borderId="14" xfId="0" applyBorder="1" applyAlignment="1"/>
    <xf numFmtId="0" fontId="13" fillId="0" borderId="30" xfId="0" applyFont="1" applyFill="1" applyBorder="1" applyAlignment="1">
      <alignment horizontal="center"/>
    </xf>
    <xf numFmtId="0" fontId="0" fillId="0" borderId="11" xfId="0" applyBorder="1" applyAlignment="1"/>
    <xf numFmtId="0" fontId="0" fillId="0" borderId="12" xfId="0" applyBorder="1" applyAlignment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30" xfId="0" applyFont="1" applyFill="1" applyBorder="1" applyAlignment="1">
      <alignment horizontal="center"/>
    </xf>
    <xf numFmtId="0" fontId="0" fillId="0" borderId="1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1"/>
  </sheetPr>
  <dimension ref="A1:T105"/>
  <sheetViews>
    <sheetView workbookViewId="0">
      <selection activeCell="G74" sqref="G74"/>
    </sheetView>
  </sheetViews>
  <sheetFormatPr defaultRowHeight="12.75"/>
  <cols>
    <col min="1" max="1" width="61.28515625" customWidth="1"/>
    <col min="2" max="2" width="11.85546875" customWidth="1"/>
    <col min="3" max="3" width="11.42578125" style="143" customWidth="1"/>
    <col min="4" max="4" width="10.5703125" style="143" customWidth="1"/>
    <col min="5" max="5" width="11" style="143" customWidth="1"/>
    <col min="6" max="6" width="10.7109375" style="143" customWidth="1"/>
    <col min="7" max="7" width="11.7109375" style="143" customWidth="1"/>
    <col min="8" max="8" width="0.140625" customWidth="1"/>
    <col min="9" max="9" width="9.85546875" hidden="1" customWidth="1"/>
    <col min="10" max="10" width="10.42578125" hidden="1" customWidth="1"/>
    <col min="11" max="11" width="11.140625" hidden="1" customWidth="1"/>
    <col min="12" max="12" width="10.5703125" hidden="1" customWidth="1"/>
    <col min="13" max="13" width="15" hidden="1" customWidth="1"/>
    <col min="14" max="14" width="21.5703125" customWidth="1"/>
    <col min="15" max="15" width="9.140625" customWidth="1"/>
  </cols>
  <sheetData>
    <row r="1" spans="1:20" s="1" customFormat="1" ht="12.75" customHeight="1">
      <c r="A1" s="258" t="s">
        <v>1</v>
      </c>
      <c r="B1" s="258"/>
      <c r="C1" s="258"/>
      <c r="D1" s="258"/>
      <c r="E1" s="258"/>
      <c r="F1" s="258"/>
      <c r="G1" s="258"/>
    </row>
    <row r="2" spans="1:20" s="151" customFormat="1" ht="12.75" customHeight="1">
      <c r="A2" s="259" t="s">
        <v>212</v>
      </c>
      <c r="B2" s="259"/>
      <c r="C2" s="259"/>
      <c r="D2" s="259"/>
      <c r="E2" s="259"/>
      <c r="F2" s="259"/>
      <c r="G2" s="259"/>
    </row>
    <row r="3" spans="1:20" s="2" customFormat="1" ht="12.75" customHeight="1">
      <c r="A3" s="258" t="s">
        <v>159</v>
      </c>
      <c r="B3" s="258"/>
      <c r="C3" s="258"/>
      <c r="D3" s="258"/>
      <c r="E3" s="258"/>
      <c r="F3" s="258"/>
      <c r="G3" s="258"/>
    </row>
    <row r="4" spans="1:20" ht="12.75" customHeight="1" thickBot="1">
      <c r="A4" s="10"/>
      <c r="B4" s="9"/>
      <c r="C4" s="166"/>
      <c r="D4" s="166"/>
      <c r="E4" s="166"/>
    </row>
    <row r="5" spans="1:20" s="75" customFormat="1" ht="23.25" customHeight="1" thickBot="1">
      <c r="A5" s="73" t="s">
        <v>2</v>
      </c>
      <c r="B5" s="74" t="s">
        <v>3</v>
      </c>
      <c r="C5" s="167">
        <v>2023</v>
      </c>
      <c r="D5" s="167">
        <v>2024</v>
      </c>
      <c r="E5" s="167">
        <v>2025</v>
      </c>
      <c r="F5" s="167">
        <v>2026</v>
      </c>
      <c r="G5" s="167">
        <v>2027</v>
      </c>
      <c r="H5" s="152"/>
      <c r="I5" s="152"/>
      <c r="J5" s="152"/>
      <c r="K5" s="152"/>
      <c r="L5" s="152"/>
    </row>
    <row r="6" spans="1:20" s="75" customFormat="1" ht="12.75" customHeight="1" thickBot="1">
      <c r="A6" s="76"/>
      <c r="B6" s="77"/>
      <c r="C6" s="168" t="s">
        <v>4</v>
      </c>
      <c r="D6" s="169" t="s">
        <v>5</v>
      </c>
      <c r="E6" s="262" t="s">
        <v>6</v>
      </c>
      <c r="F6" s="263"/>
      <c r="G6" s="264"/>
      <c r="H6" s="152"/>
      <c r="I6" s="152"/>
      <c r="J6" s="152"/>
      <c r="K6" s="152"/>
      <c r="L6" s="152"/>
    </row>
    <row r="7" spans="1:20" s="4" customFormat="1" ht="15" customHeight="1">
      <c r="A7" s="84" t="s">
        <v>158</v>
      </c>
      <c r="B7" s="78"/>
      <c r="C7" s="170"/>
      <c r="D7" s="171"/>
      <c r="E7" s="172"/>
      <c r="F7" s="173"/>
      <c r="G7" s="174"/>
      <c r="H7" s="153"/>
      <c r="I7" s="153"/>
      <c r="J7" s="153"/>
      <c r="K7" s="153"/>
      <c r="L7" s="153"/>
    </row>
    <row r="8" spans="1:20" s="4" customFormat="1" ht="15" customHeight="1">
      <c r="A8" s="99" t="s">
        <v>30</v>
      </c>
      <c r="B8" s="80" t="s">
        <v>7</v>
      </c>
      <c r="C8" s="175">
        <f>'приложение 1'!B15</f>
        <v>17708</v>
      </c>
      <c r="D8" s="175">
        <f>'приложение 1'!C15</f>
        <v>17692</v>
      </c>
      <c r="E8" s="175">
        <f>'приложение 1'!D15</f>
        <v>17702.5</v>
      </c>
      <c r="F8" s="175">
        <f>'приложение 1'!E15</f>
        <v>17740.5</v>
      </c>
      <c r="G8" s="175">
        <f>'приложение 1'!F15</f>
        <v>17798.5</v>
      </c>
      <c r="H8" s="153"/>
      <c r="I8" s="153"/>
      <c r="J8" s="153"/>
      <c r="K8" s="153"/>
      <c r="L8" s="153"/>
    </row>
    <row r="9" spans="1:20" s="4" customFormat="1" ht="12.75" customHeight="1">
      <c r="A9" s="86" t="s">
        <v>31</v>
      </c>
      <c r="B9" s="79" t="s">
        <v>8</v>
      </c>
      <c r="C9" s="176">
        <f>SUM('приложение 1'!B11)</f>
        <v>-230</v>
      </c>
      <c r="D9" s="176">
        <f>SUM('приложение 1'!C11)</f>
        <v>-222</v>
      </c>
      <c r="E9" s="176">
        <f>SUM('приложение 1'!D11)</f>
        <v>-211</v>
      </c>
      <c r="F9" s="176">
        <f>SUM('приложение 1'!E11)</f>
        <v>-200</v>
      </c>
      <c r="G9" s="176">
        <f>SUM('приложение 1'!F11)</f>
        <v>-196</v>
      </c>
      <c r="H9" s="153"/>
      <c r="I9" s="153"/>
      <c r="J9" s="153"/>
      <c r="K9" s="153"/>
      <c r="L9" s="153"/>
    </row>
    <row r="10" spans="1:20" s="4" customFormat="1" ht="13.5" customHeight="1">
      <c r="A10" s="85" t="s">
        <v>32</v>
      </c>
      <c r="B10" s="79" t="s">
        <v>8</v>
      </c>
      <c r="C10" s="176">
        <f>SUM('приложение 1'!B14)</f>
        <v>201</v>
      </c>
      <c r="D10" s="176">
        <f>SUM('приложение 1'!C14)</f>
        <v>218</v>
      </c>
      <c r="E10" s="176">
        <f>SUM('приложение 1'!D14)</f>
        <v>236</v>
      </c>
      <c r="F10" s="176">
        <f>SUM('приложение 1'!E14)</f>
        <v>251</v>
      </c>
      <c r="G10" s="176">
        <f>SUM('приложение 1'!F14)</f>
        <v>261</v>
      </c>
      <c r="H10" s="153"/>
      <c r="I10" s="153"/>
      <c r="J10" s="153"/>
      <c r="K10" s="153"/>
      <c r="L10" s="153"/>
    </row>
    <row r="11" spans="1:20" s="4" customFormat="1" ht="15" customHeight="1">
      <c r="A11" s="86" t="s">
        <v>9</v>
      </c>
      <c r="B11" s="79" t="s">
        <v>8</v>
      </c>
      <c r="C11" s="176">
        <v>6321</v>
      </c>
      <c r="D11" s="176">
        <v>6326</v>
      </c>
      <c r="E11" s="176">
        <v>6199</v>
      </c>
      <c r="F11" s="176">
        <v>6136</v>
      </c>
      <c r="G11" s="177">
        <v>6075</v>
      </c>
      <c r="H11" s="153"/>
      <c r="I11" s="153"/>
      <c r="J11" s="153"/>
      <c r="K11" s="153"/>
      <c r="L11" s="153"/>
    </row>
    <row r="12" spans="1:20" s="4" customFormat="1" ht="15" customHeight="1">
      <c r="A12" s="86" t="s">
        <v>10</v>
      </c>
      <c r="B12" s="79" t="s">
        <v>8</v>
      </c>
      <c r="C12" s="223">
        <v>6233</v>
      </c>
      <c r="D12" s="176">
        <v>6264</v>
      </c>
      <c r="E12" s="176">
        <v>6138</v>
      </c>
      <c r="F12" s="176">
        <v>6076</v>
      </c>
      <c r="G12" s="177">
        <v>6015</v>
      </c>
      <c r="H12" s="153"/>
      <c r="I12" s="153"/>
      <c r="J12" s="153"/>
      <c r="K12" s="153"/>
      <c r="L12" s="153"/>
    </row>
    <row r="13" spans="1:20" s="4" customFormat="1" ht="15" customHeight="1">
      <c r="A13" s="86" t="s">
        <v>29</v>
      </c>
      <c r="B13" s="79" t="s">
        <v>8</v>
      </c>
      <c r="C13" s="176">
        <v>2228</v>
      </c>
      <c r="D13" s="176">
        <v>2208</v>
      </c>
      <c r="E13" s="176">
        <v>2210</v>
      </c>
      <c r="F13" s="178">
        <v>2213</v>
      </c>
      <c r="G13" s="177">
        <v>2216</v>
      </c>
      <c r="H13" s="153"/>
      <c r="I13" s="153"/>
      <c r="J13" s="153"/>
      <c r="K13" s="153"/>
      <c r="L13" s="153"/>
    </row>
    <row r="14" spans="1:20" s="4" customFormat="1" ht="15" customHeight="1">
      <c r="A14" s="87" t="s">
        <v>33</v>
      </c>
      <c r="B14" s="80" t="s">
        <v>7</v>
      </c>
      <c r="C14" s="219">
        <f>C16+C49+C50+C51</f>
        <v>8941</v>
      </c>
      <c r="D14" s="219">
        <f t="shared" ref="D14:E14" si="0">D16+D49+D50+D51</f>
        <v>9002</v>
      </c>
      <c r="E14" s="219">
        <f t="shared" si="0"/>
        <v>9039</v>
      </c>
      <c r="F14" s="219">
        <f>F16+F49+F50+F51</f>
        <v>9096</v>
      </c>
      <c r="G14" s="220">
        <f>G16+G49+G50+G51</f>
        <v>9146</v>
      </c>
      <c r="H14" s="198"/>
      <c r="I14" s="252">
        <f>SUM(приложение3!C18)</f>
        <v>8941</v>
      </c>
      <c r="J14" s="252">
        <f>SUM(приложение3!D18)</f>
        <v>9002</v>
      </c>
      <c r="K14" s="252">
        <f>SUM(приложение3!E18)</f>
        <v>9039</v>
      </c>
      <c r="L14" s="252">
        <f>SUM(приложение3!F18)</f>
        <v>9096</v>
      </c>
      <c r="M14" s="252">
        <f>SUM(приложение3!G18)</f>
        <v>9145.5</v>
      </c>
      <c r="N14" s="253"/>
    </row>
    <row r="15" spans="1:20" s="4" customFormat="1" ht="15" customHeight="1">
      <c r="A15" s="87" t="s">
        <v>34</v>
      </c>
      <c r="B15" s="79" t="s">
        <v>8</v>
      </c>
      <c r="C15" s="210">
        <f>C16+C51</f>
        <v>8450</v>
      </c>
      <c r="D15" s="210">
        <f>D16+D51</f>
        <v>8480</v>
      </c>
      <c r="E15" s="210">
        <f t="shared" ref="E15:F15" si="1">E16+E51</f>
        <v>8497</v>
      </c>
      <c r="F15" s="210">
        <f t="shared" si="1"/>
        <v>8560</v>
      </c>
      <c r="G15" s="210">
        <f>G16+G51</f>
        <v>8595</v>
      </c>
      <c r="H15" s="153"/>
      <c r="I15" s="198">
        <f>SUM(C14-I14)</f>
        <v>0</v>
      </c>
      <c r="J15" s="198">
        <f t="shared" ref="J15:L15" si="2">SUM(D14-J14)</f>
        <v>0</v>
      </c>
      <c r="K15" s="198">
        <f t="shared" si="2"/>
        <v>0</v>
      </c>
      <c r="L15" s="198">
        <f t="shared" si="2"/>
        <v>0</v>
      </c>
      <c r="M15" s="198">
        <v>0</v>
      </c>
      <c r="O15" s="209"/>
      <c r="P15" s="209"/>
      <c r="Q15" s="209"/>
      <c r="R15" s="209"/>
      <c r="S15" s="209"/>
      <c r="T15" s="209"/>
    </row>
    <row r="16" spans="1:20" s="153" customFormat="1" ht="15" customHeight="1">
      <c r="A16" s="163" t="s">
        <v>35</v>
      </c>
      <c r="B16" s="164" t="s">
        <v>8</v>
      </c>
      <c r="C16" s="211">
        <f>C60+C62+C45+C47+C48</f>
        <v>8105</v>
      </c>
      <c r="D16" s="211">
        <f>D60+D62+D45+D47+D48</f>
        <v>8144</v>
      </c>
      <c r="E16" s="211">
        <f t="shared" ref="E16" si="3">E60+E62+E45+E47+E48</f>
        <v>8218</v>
      </c>
      <c r="F16" s="211">
        <f>F60+F62+F45+F47+F48</f>
        <v>8283</v>
      </c>
      <c r="G16" s="211">
        <f>G60+G62+G45+G47+G48</f>
        <v>8318</v>
      </c>
      <c r="I16" s="256">
        <f>SUM(C18:C36)</f>
        <v>8105</v>
      </c>
      <c r="J16" s="256">
        <f>SUM(D18:D36)</f>
        <v>8144</v>
      </c>
      <c r="K16" s="256">
        <f>SUM(E18:E36)</f>
        <v>8218</v>
      </c>
      <c r="L16" s="256">
        <f>SUM(F18:F36)</f>
        <v>8283</v>
      </c>
      <c r="M16" s="256">
        <f t="shared" ref="M16" si="4">SUM(G18:G36)</f>
        <v>8318</v>
      </c>
    </row>
    <row r="17" spans="1:13" s="4" customFormat="1" ht="15" customHeight="1">
      <c r="A17" s="86" t="s">
        <v>0</v>
      </c>
      <c r="B17" s="79"/>
      <c r="C17" s="211"/>
      <c r="D17" s="211"/>
      <c r="E17" s="211"/>
      <c r="F17" s="211"/>
      <c r="G17" s="211"/>
      <c r="H17" s="153"/>
      <c r="I17" s="153"/>
      <c r="J17" s="153"/>
      <c r="K17" s="153"/>
      <c r="L17" s="153"/>
    </row>
    <row r="18" spans="1:13" s="4" customFormat="1" ht="15" customHeight="1">
      <c r="A18" s="116" t="s">
        <v>161</v>
      </c>
      <c r="B18" s="79" t="s">
        <v>8</v>
      </c>
      <c r="C18" s="199">
        <v>5427</v>
      </c>
      <c r="D18" s="199">
        <v>5386</v>
      </c>
      <c r="E18" s="199">
        <v>5420</v>
      </c>
      <c r="F18" s="199">
        <v>5481</v>
      </c>
      <c r="G18" s="199">
        <v>5512</v>
      </c>
      <c r="H18" s="153"/>
      <c r="I18" s="153">
        <f>SUM(C16-I16)</f>
        <v>0</v>
      </c>
      <c r="J18" s="153">
        <f>SUM(D16-J16)</f>
        <v>0</v>
      </c>
      <c r="K18" s="153">
        <f t="shared" ref="K18:M18" si="5">SUM(E16-K16)</f>
        <v>0</v>
      </c>
      <c r="L18" s="153">
        <f>SUM(F16-L16)</f>
        <v>0</v>
      </c>
      <c r="M18" s="153">
        <f t="shared" si="5"/>
        <v>0</v>
      </c>
    </row>
    <row r="19" spans="1:13" s="4" customFormat="1" ht="17.25" customHeight="1">
      <c r="A19" s="117" t="s">
        <v>45</v>
      </c>
      <c r="B19" s="79" t="s">
        <v>8</v>
      </c>
      <c r="C19" s="199">
        <v>0</v>
      </c>
      <c r="D19" s="199">
        <v>0</v>
      </c>
      <c r="E19" s="199">
        <v>0</v>
      </c>
      <c r="F19" s="199">
        <v>0</v>
      </c>
      <c r="G19" s="221">
        <v>0</v>
      </c>
      <c r="H19" s="153"/>
      <c r="I19" s="153"/>
      <c r="J19" s="153"/>
      <c r="K19" s="153"/>
      <c r="L19" s="153"/>
    </row>
    <row r="20" spans="1:13" s="4" customFormat="1" ht="17.25" customHeight="1">
      <c r="A20" s="117" t="s">
        <v>46</v>
      </c>
      <c r="B20" s="79" t="s">
        <v>8</v>
      </c>
      <c r="C20" s="199">
        <v>107</v>
      </c>
      <c r="D20" s="199">
        <v>107</v>
      </c>
      <c r="E20" s="199">
        <v>107</v>
      </c>
      <c r="F20" s="199">
        <v>107</v>
      </c>
      <c r="G20" s="199">
        <v>107</v>
      </c>
      <c r="H20" s="153"/>
      <c r="I20" s="153"/>
      <c r="J20" s="153"/>
      <c r="K20" s="153"/>
      <c r="L20" s="153"/>
      <c r="M20" s="153"/>
    </row>
    <row r="21" spans="1:13" s="4" customFormat="1" ht="24.75" customHeight="1">
      <c r="A21" s="117" t="s">
        <v>162</v>
      </c>
      <c r="B21" s="79" t="s">
        <v>8</v>
      </c>
      <c r="C21" s="199">
        <v>152</v>
      </c>
      <c r="D21" s="199">
        <v>152</v>
      </c>
      <c r="E21" s="199">
        <v>152</v>
      </c>
      <c r="F21" s="199">
        <v>153</v>
      </c>
      <c r="G21" s="202">
        <v>154</v>
      </c>
      <c r="H21" s="153"/>
      <c r="I21" s="153"/>
      <c r="J21" s="153"/>
      <c r="K21" s="153"/>
      <c r="L21" s="153"/>
    </row>
    <row r="22" spans="1:13" s="4" customFormat="1" ht="27" customHeight="1">
      <c r="A22" s="117" t="s">
        <v>163</v>
      </c>
      <c r="B22" s="79" t="s">
        <v>8</v>
      </c>
      <c r="C22" s="199">
        <v>10</v>
      </c>
      <c r="D22" s="199">
        <v>10</v>
      </c>
      <c r="E22" s="199">
        <v>10</v>
      </c>
      <c r="F22" s="199">
        <v>10</v>
      </c>
      <c r="G22" s="201">
        <v>10</v>
      </c>
      <c r="H22" s="153"/>
      <c r="I22" s="153"/>
      <c r="J22" s="153"/>
      <c r="K22" s="153"/>
      <c r="L22" s="153"/>
    </row>
    <row r="23" spans="1:13" s="4" customFormat="1" ht="17.25" customHeight="1">
      <c r="A23" s="117" t="s">
        <v>12</v>
      </c>
      <c r="B23" s="79" t="s">
        <v>8</v>
      </c>
      <c r="C23" s="199">
        <v>58</v>
      </c>
      <c r="D23" s="199">
        <v>58</v>
      </c>
      <c r="E23" s="199">
        <v>58</v>
      </c>
      <c r="F23" s="199">
        <v>58</v>
      </c>
      <c r="G23" s="202">
        <v>58</v>
      </c>
      <c r="H23" s="153"/>
      <c r="I23" s="153"/>
      <c r="J23" s="153"/>
      <c r="K23" s="153"/>
      <c r="L23" s="153"/>
    </row>
    <row r="24" spans="1:13" s="4" customFormat="1" ht="25.5" customHeight="1">
      <c r="A24" s="117" t="s">
        <v>164</v>
      </c>
      <c r="B24" s="79" t="s">
        <v>8</v>
      </c>
      <c r="C24" s="199">
        <v>759</v>
      </c>
      <c r="D24" s="199">
        <v>759</v>
      </c>
      <c r="E24" s="199">
        <v>760</v>
      </c>
      <c r="F24" s="201">
        <v>762</v>
      </c>
      <c r="G24" s="202">
        <v>765</v>
      </c>
      <c r="H24" s="153"/>
      <c r="I24" s="153"/>
      <c r="J24" s="153"/>
      <c r="K24" s="153"/>
      <c r="L24" s="153"/>
    </row>
    <row r="25" spans="1:13" ht="17.25" customHeight="1">
      <c r="A25" s="117" t="s">
        <v>165</v>
      </c>
      <c r="B25" s="79" t="s">
        <v>8</v>
      </c>
      <c r="C25" s="199">
        <v>38</v>
      </c>
      <c r="D25" s="199">
        <v>38</v>
      </c>
      <c r="E25" s="199">
        <v>38</v>
      </c>
      <c r="F25" s="199">
        <v>38</v>
      </c>
      <c r="G25" s="202">
        <v>38</v>
      </c>
      <c r="H25" s="143"/>
      <c r="I25" s="143"/>
      <c r="J25" s="143"/>
      <c r="K25" s="143"/>
      <c r="L25" s="143"/>
    </row>
    <row r="26" spans="1:13" s="4" customFormat="1" ht="17.25" customHeight="1">
      <c r="A26" s="117" t="s">
        <v>166</v>
      </c>
      <c r="B26" s="79" t="s">
        <v>8</v>
      </c>
      <c r="C26" s="199">
        <v>28</v>
      </c>
      <c r="D26" s="199">
        <v>28</v>
      </c>
      <c r="E26" s="199">
        <v>28</v>
      </c>
      <c r="F26" s="199">
        <v>28</v>
      </c>
      <c r="G26" s="202">
        <v>28</v>
      </c>
      <c r="H26" s="153"/>
      <c r="I26" s="153"/>
      <c r="J26" s="153"/>
      <c r="K26" s="153"/>
      <c r="L26" s="153"/>
    </row>
    <row r="27" spans="1:13" s="4" customFormat="1" ht="16.5" customHeight="1">
      <c r="A27" s="117" t="s">
        <v>167</v>
      </c>
      <c r="B27" s="79" t="s">
        <v>8</v>
      </c>
      <c r="C27" s="199">
        <v>26</v>
      </c>
      <c r="D27" s="199">
        <v>26</v>
      </c>
      <c r="E27" s="199">
        <v>26</v>
      </c>
      <c r="F27" s="199">
        <v>26</v>
      </c>
      <c r="G27" s="202">
        <v>26</v>
      </c>
      <c r="H27" s="153"/>
      <c r="I27" s="153"/>
      <c r="J27" s="153"/>
      <c r="K27" s="153"/>
      <c r="L27" s="153"/>
    </row>
    <row r="28" spans="1:13" s="4" customFormat="1" ht="20.25" customHeight="1">
      <c r="A28" s="117" t="s">
        <v>168</v>
      </c>
      <c r="B28" s="79" t="s">
        <v>8</v>
      </c>
      <c r="C28" s="199">
        <v>16</v>
      </c>
      <c r="D28" s="199">
        <v>16</v>
      </c>
      <c r="E28" s="199">
        <v>16</v>
      </c>
      <c r="F28" s="199">
        <v>16</v>
      </c>
      <c r="G28" s="201">
        <v>16</v>
      </c>
      <c r="H28" s="153"/>
      <c r="I28" s="153"/>
      <c r="J28" s="153"/>
      <c r="K28" s="153"/>
      <c r="L28" s="153"/>
    </row>
    <row r="29" spans="1:13" s="4" customFormat="1" ht="17.25" customHeight="1">
      <c r="A29" s="117" t="s">
        <v>169</v>
      </c>
      <c r="B29" s="79" t="s">
        <v>8</v>
      </c>
      <c r="C29" s="199">
        <v>21</v>
      </c>
      <c r="D29" s="199">
        <v>21</v>
      </c>
      <c r="E29" s="199">
        <v>21</v>
      </c>
      <c r="F29" s="199">
        <v>21</v>
      </c>
      <c r="G29" s="202">
        <v>21</v>
      </c>
      <c r="H29" s="153"/>
      <c r="I29" s="153"/>
      <c r="J29" s="153"/>
      <c r="K29" s="153"/>
      <c r="L29" s="153"/>
    </row>
    <row r="30" spans="1:13" s="4" customFormat="1" ht="17.25" customHeight="1">
      <c r="A30" s="117" t="s">
        <v>170</v>
      </c>
      <c r="B30" s="79" t="s">
        <v>8</v>
      </c>
      <c r="C30" s="199">
        <v>0</v>
      </c>
      <c r="D30" s="199">
        <v>0</v>
      </c>
      <c r="E30" s="199">
        <v>0</v>
      </c>
      <c r="F30" s="199">
        <v>0</v>
      </c>
      <c r="G30" s="202">
        <v>0</v>
      </c>
      <c r="H30" s="153"/>
      <c r="I30" s="153"/>
      <c r="J30" s="153"/>
      <c r="K30" s="153"/>
      <c r="L30" s="153"/>
    </row>
    <row r="31" spans="1:13" s="4" customFormat="1" ht="24" customHeight="1">
      <c r="A31" s="117" t="s">
        <v>171</v>
      </c>
      <c r="B31" s="79" t="s">
        <v>8</v>
      </c>
      <c r="C31" s="199">
        <v>47</v>
      </c>
      <c r="D31" s="199">
        <v>47</v>
      </c>
      <c r="E31" s="199">
        <v>47</v>
      </c>
      <c r="F31" s="199">
        <v>47</v>
      </c>
      <c r="G31" s="202">
        <v>47</v>
      </c>
      <c r="H31" s="153"/>
      <c r="I31" s="153"/>
      <c r="J31" s="153"/>
      <c r="K31" s="153"/>
      <c r="L31" s="153"/>
    </row>
    <row r="32" spans="1:13" s="4" customFormat="1" ht="27" customHeight="1">
      <c r="A32" s="117" t="s">
        <v>172</v>
      </c>
      <c r="B32" s="79" t="s">
        <v>8</v>
      </c>
      <c r="C32" s="199">
        <v>425</v>
      </c>
      <c r="D32" s="199">
        <v>461</v>
      </c>
      <c r="E32" s="199">
        <v>491</v>
      </c>
      <c r="F32" s="199">
        <v>491</v>
      </c>
      <c r="G32" s="202">
        <v>491</v>
      </c>
      <c r="H32" s="153"/>
      <c r="I32" s="153"/>
      <c r="J32" s="153"/>
      <c r="K32" s="153"/>
      <c r="L32" s="153"/>
    </row>
    <row r="33" spans="1:14" s="4" customFormat="1" ht="15.75" customHeight="1">
      <c r="A33" s="117" t="s">
        <v>13</v>
      </c>
      <c r="B33" s="79"/>
      <c r="C33" s="199">
        <v>335</v>
      </c>
      <c r="D33" s="199">
        <v>335</v>
      </c>
      <c r="E33" s="199">
        <v>335</v>
      </c>
      <c r="F33" s="199">
        <v>335</v>
      </c>
      <c r="G33" s="201">
        <v>335</v>
      </c>
      <c r="H33" s="153"/>
      <c r="I33" s="153"/>
      <c r="J33" s="153"/>
      <c r="K33" s="153"/>
      <c r="L33" s="153"/>
    </row>
    <row r="34" spans="1:14" s="4" customFormat="1" ht="12" customHeight="1">
      <c r="A34" s="117" t="s">
        <v>173</v>
      </c>
      <c r="B34" s="79"/>
      <c r="C34" s="199">
        <v>416</v>
      </c>
      <c r="D34" s="199">
        <v>459</v>
      </c>
      <c r="E34" s="199">
        <v>468</v>
      </c>
      <c r="F34" s="199">
        <v>468</v>
      </c>
      <c r="G34" s="201">
        <v>468</v>
      </c>
      <c r="H34" s="153"/>
      <c r="I34" s="153"/>
      <c r="J34" s="153"/>
      <c r="K34" s="153"/>
      <c r="L34" s="153"/>
    </row>
    <row r="35" spans="1:14" s="4" customFormat="1" ht="27" customHeight="1">
      <c r="A35" s="117" t="s">
        <v>174</v>
      </c>
      <c r="B35" s="79"/>
      <c r="C35" s="199">
        <v>94</v>
      </c>
      <c r="D35" s="199">
        <v>94</v>
      </c>
      <c r="E35" s="199">
        <v>94</v>
      </c>
      <c r="F35" s="199">
        <v>94</v>
      </c>
      <c r="G35" s="199">
        <v>94</v>
      </c>
      <c r="H35" s="153"/>
      <c r="I35" s="153"/>
      <c r="J35" s="153"/>
      <c r="K35" s="153"/>
      <c r="L35" s="153"/>
    </row>
    <row r="36" spans="1:14" s="4" customFormat="1" ht="16.5" customHeight="1">
      <c r="A36" s="117" t="s">
        <v>175</v>
      </c>
      <c r="B36" s="79"/>
      <c r="C36" s="199">
        <v>146</v>
      </c>
      <c r="D36" s="199">
        <v>147</v>
      </c>
      <c r="E36" s="199">
        <v>147</v>
      </c>
      <c r="F36" s="199">
        <v>148</v>
      </c>
      <c r="G36" s="200">
        <v>148</v>
      </c>
      <c r="H36" s="153"/>
      <c r="I36" s="153"/>
      <c r="J36" s="153"/>
      <c r="K36" s="153"/>
      <c r="L36" s="153"/>
    </row>
    <row r="37" spans="1:14" s="4" customFormat="1" ht="17.25" customHeight="1">
      <c r="A37" s="113" t="s">
        <v>14</v>
      </c>
      <c r="B37" s="79" t="s">
        <v>8</v>
      </c>
      <c r="C37" s="211">
        <f>SUM(C38:C43)</f>
        <v>8105</v>
      </c>
      <c r="D37" s="211">
        <f t="shared" ref="D37" si="6">SUM(D38:D43)</f>
        <v>8144</v>
      </c>
      <c r="E37" s="211">
        <f>SUM(E38:E43)</f>
        <v>8218</v>
      </c>
      <c r="F37" s="211">
        <f>SUM(F38:F43)</f>
        <v>8283</v>
      </c>
      <c r="G37" s="222">
        <f>SUM(G38:G43)</f>
        <v>8318</v>
      </c>
      <c r="H37" s="153"/>
      <c r="I37" s="153">
        <f>SUM(C37-C16)</f>
        <v>0</v>
      </c>
      <c r="J37" s="153">
        <f t="shared" ref="J37:K37" si="7">SUM(D37-D16)</f>
        <v>0</v>
      </c>
      <c r="K37" s="153">
        <f t="shared" si="7"/>
        <v>0</v>
      </c>
      <c r="L37" s="153">
        <f>SUM(F37-F16)</f>
        <v>0</v>
      </c>
      <c r="M37" s="153">
        <f>SUM(G37-G16)</f>
        <v>0</v>
      </c>
      <c r="N37" s="153"/>
    </row>
    <row r="38" spans="1:14" s="4" customFormat="1" ht="17.25" customHeight="1">
      <c r="A38" s="88" t="s">
        <v>36</v>
      </c>
      <c r="B38" s="79" t="s">
        <v>8</v>
      </c>
      <c r="C38" s="199">
        <v>596</v>
      </c>
      <c r="D38" s="199">
        <v>632</v>
      </c>
      <c r="E38" s="199">
        <v>676</v>
      </c>
      <c r="F38" s="199">
        <v>676</v>
      </c>
      <c r="G38" s="203">
        <v>676</v>
      </c>
      <c r="H38" s="153"/>
      <c r="I38" s="153"/>
      <c r="J38" s="153"/>
      <c r="K38" s="153"/>
      <c r="L38" s="153"/>
    </row>
    <row r="39" spans="1:14" s="4" customFormat="1" ht="17.25" customHeight="1">
      <c r="A39" s="88" t="s">
        <v>37</v>
      </c>
      <c r="B39" s="79" t="s">
        <v>8</v>
      </c>
      <c r="C39" s="199">
        <v>663</v>
      </c>
      <c r="D39" s="199">
        <v>663</v>
      </c>
      <c r="E39" s="199">
        <v>663</v>
      </c>
      <c r="F39" s="199">
        <v>663</v>
      </c>
      <c r="G39" s="203">
        <v>663</v>
      </c>
      <c r="H39" s="153"/>
      <c r="I39" s="153"/>
      <c r="J39" s="153"/>
      <c r="K39" s="153"/>
      <c r="L39" s="153"/>
    </row>
    <row r="40" spans="1:14" s="4" customFormat="1" ht="21" customHeight="1">
      <c r="A40" s="89" t="s">
        <v>129</v>
      </c>
      <c r="B40" s="79" t="s">
        <v>8</v>
      </c>
      <c r="C40" s="199">
        <v>13</v>
      </c>
      <c r="D40" s="199">
        <v>13</v>
      </c>
      <c r="E40" s="199">
        <v>13</v>
      </c>
      <c r="F40" s="199">
        <v>13</v>
      </c>
      <c r="G40" s="203">
        <v>13</v>
      </c>
      <c r="H40" s="153"/>
      <c r="I40" s="153"/>
      <c r="J40" s="153"/>
      <c r="K40" s="153"/>
      <c r="L40" s="153"/>
    </row>
    <row r="41" spans="1:14" s="4" customFormat="1" ht="26.25" customHeight="1">
      <c r="A41" s="89" t="s">
        <v>15</v>
      </c>
      <c r="B41" s="79" t="s">
        <v>8</v>
      </c>
      <c r="C41" s="199">
        <v>987</v>
      </c>
      <c r="D41" s="199">
        <v>987</v>
      </c>
      <c r="E41" s="199">
        <v>987</v>
      </c>
      <c r="F41" s="199">
        <v>987</v>
      </c>
      <c r="G41" s="203">
        <v>987</v>
      </c>
      <c r="H41" s="153"/>
      <c r="I41" s="153"/>
      <c r="J41" s="153"/>
      <c r="K41" s="153"/>
      <c r="L41" s="153"/>
    </row>
    <row r="42" spans="1:14" s="4" customFormat="1" ht="17.25" customHeight="1">
      <c r="A42" s="89" t="s">
        <v>16</v>
      </c>
      <c r="B42" s="79" t="s">
        <v>8</v>
      </c>
      <c r="C42" s="199">
        <v>0</v>
      </c>
      <c r="D42" s="199">
        <v>0</v>
      </c>
      <c r="E42" s="199">
        <v>0</v>
      </c>
      <c r="F42" s="199">
        <v>0</v>
      </c>
      <c r="G42" s="203">
        <v>0</v>
      </c>
      <c r="H42" s="153"/>
      <c r="I42" s="153"/>
      <c r="J42" s="153"/>
      <c r="K42" s="153"/>
      <c r="L42" s="153"/>
    </row>
    <row r="43" spans="1:14" s="4" customFormat="1" ht="17.25" customHeight="1">
      <c r="A43" s="89" t="s">
        <v>17</v>
      </c>
      <c r="B43" s="79" t="s">
        <v>8</v>
      </c>
      <c r="C43" s="199">
        <f>SUM(C45:C48)</f>
        <v>5846</v>
      </c>
      <c r="D43" s="199">
        <f>SUM(D45:D48)</f>
        <v>5849</v>
      </c>
      <c r="E43" s="199">
        <f t="shared" ref="E43:G43" si="8">SUM(E45:E48)</f>
        <v>5879</v>
      </c>
      <c r="F43" s="199">
        <f>SUM(F45:F48)</f>
        <v>5944</v>
      </c>
      <c r="G43" s="199">
        <f t="shared" si="8"/>
        <v>5979</v>
      </c>
      <c r="H43" s="142"/>
      <c r="I43" s="142"/>
      <c r="J43" s="142"/>
      <c r="K43" s="142"/>
      <c r="L43" s="142"/>
      <c r="M43" s="142"/>
    </row>
    <row r="44" spans="1:14" s="4" customFormat="1" ht="17.25" customHeight="1">
      <c r="A44" s="114" t="s">
        <v>0</v>
      </c>
      <c r="B44" s="79"/>
      <c r="C44" s="199"/>
      <c r="D44" s="199"/>
      <c r="E44" s="199"/>
      <c r="F44" s="199"/>
      <c r="G44" s="200"/>
      <c r="H44" s="142"/>
      <c r="I44" s="142"/>
      <c r="J44" s="142"/>
      <c r="K44" s="142"/>
      <c r="L44" s="142"/>
      <c r="M44" s="142"/>
    </row>
    <row r="45" spans="1:14" s="4" customFormat="1" ht="24.75" customHeight="1">
      <c r="A45" s="114" t="s">
        <v>18</v>
      </c>
      <c r="B45" s="79" t="s">
        <v>7</v>
      </c>
      <c r="C45" s="199">
        <v>164</v>
      </c>
      <c r="D45" s="199">
        <v>164</v>
      </c>
      <c r="E45" s="199">
        <v>172</v>
      </c>
      <c r="F45" s="201">
        <v>172</v>
      </c>
      <c r="G45" s="202">
        <v>172</v>
      </c>
      <c r="H45" s="142"/>
      <c r="I45" s="142"/>
      <c r="J45" s="142"/>
      <c r="K45" s="142"/>
      <c r="L45" s="142"/>
      <c r="M45" s="142"/>
    </row>
    <row r="46" spans="1:14" s="4" customFormat="1" ht="17.25" customHeight="1">
      <c r="A46" s="236" t="s">
        <v>19</v>
      </c>
      <c r="B46" s="79" t="s">
        <v>8</v>
      </c>
      <c r="C46" s="199">
        <v>252</v>
      </c>
      <c r="D46" s="199">
        <v>252</v>
      </c>
      <c r="E46" s="199">
        <v>270</v>
      </c>
      <c r="F46" s="199">
        <v>270</v>
      </c>
      <c r="G46" s="221">
        <v>270</v>
      </c>
      <c r="H46" s="142"/>
      <c r="I46" s="142"/>
      <c r="J46" s="142"/>
      <c r="K46" s="142"/>
      <c r="L46" s="142"/>
      <c r="M46" s="142"/>
    </row>
    <row r="47" spans="1:14" s="4" customFormat="1" ht="17.25" customHeight="1">
      <c r="A47" s="115" t="s">
        <v>20</v>
      </c>
      <c r="B47" s="79" t="s">
        <v>8</v>
      </c>
      <c r="C47" s="199">
        <v>1089</v>
      </c>
      <c r="D47" s="199">
        <v>1090</v>
      </c>
      <c r="E47" s="199">
        <v>1090</v>
      </c>
      <c r="F47" s="199">
        <v>1100</v>
      </c>
      <c r="G47" s="221">
        <v>1092</v>
      </c>
      <c r="H47" s="142"/>
      <c r="I47" s="142"/>
      <c r="J47" s="142"/>
      <c r="K47" s="142"/>
      <c r="L47" s="142"/>
      <c r="M47" s="142"/>
    </row>
    <row r="48" spans="1:14" s="4" customFormat="1" ht="17.25" customHeight="1">
      <c r="A48" s="115" t="s">
        <v>21</v>
      </c>
      <c r="B48" s="110" t="s">
        <v>8</v>
      </c>
      <c r="C48" s="199">
        <v>4341</v>
      </c>
      <c r="D48" s="199">
        <v>4343</v>
      </c>
      <c r="E48" s="199">
        <v>4347</v>
      </c>
      <c r="F48" s="199">
        <v>4402</v>
      </c>
      <c r="G48" s="199">
        <v>4445</v>
      </c>
      <c r="H48" s="142"/>
      <c r="I48" s="142"/>
      <c r="J48" s="142"/>
      <c r="K48" s="142"/>
      <c r="L48" s="142"/>
      <c r="M48" s="142"/>
    </row>
    <row r="49" spans="1:13" s="142" customFormat="1" ht="17.25" customHeight="1">
      <c r="A49" s="158" t="s">
        <v>38</v>
      </c>
      <c r="B49" s="159" t="s">
        <v>8</v>
      </c>
      <c r="C49" s="199">
        <v>262</v>
      </c>
      <c r="D49" s="199">
        <v>277</v>
      </c>
      <c r="E49" s="199">
        <v>274</v>
      </c>
      <c r="F49" s="199">
        <v>276</v>
      </c>
      <c r="G49" s="221">
        <v>291</v>
      </c>
    </row>
    <row r="50" spans="1:13" s="141" customFormat="1" ht="25.5">
      <c r="A50" s="160" t="s">
        <v>39</v>
      </c>
      <c r="B50" s="159" t="s">
        <v>8</v>
      </c>
      <c r="C50" s="199">
        <v>229</v>
      </c>
      <c r="D50" s="199">
        <v>245</v>
      </c>
      <c r="E50" s="199">
        <v>268</v>
      </c>
      <c r="F50" s="199">
        <v>260</v>
      </c>
      <c r="G50" s="221">
        <v>260</v>
      </c>
    </row>
    <row r="51" spans="1:13" s="162" customFormat="1">
      <c r="A51" s="161" t="s">
        <v>43</v>
      </c>
      <c r="B51" s="159" t="s">
        <v>8</v>
      </c>
      <c r="C51" s="200">
        <v>345</v>
      </c>
      <c r="D51" s="200">
        <v>336</v>
      </c>
      <c r="E51" s="200">
        <v>279</v>
      </c>
      <c r="F51" s="200">
        <v>277</v>
      </c>
      <c r="G51" s="203">
        <v>277</v>
      </c>
    </row>
    <row r="52" spans="1:13" s="3" customFormat="1">
      <c r="A52" s="18" t="s">
        <v>0</v>
      </c>
      <c r="B52" s="81"/>
      <c r="C52" s="201"/>
      <c r="D52" s="201"/>
      <c r="E52" s="201"/>
      <c r="F52" s="201"/>
      <c r="G52" s="202"/>
      <c r="H52" s="144"/>
      <c r="I52" s="144"/>
      <c r="J52" s="144"/>
      <c r="K52" s="144"/>
      <c r="L52" s="144"/>
      <c r="M52" s="144"/>
    </row>
    <row r="53" spans="1:13" s="12" customFormat="1" ht="25.5">
      <c r="A53" s="91" t="s">
        <v>44</v>
      </c>
      <c r="B53" s="79" t="s">
        <v>8</v>
      </c>
      <c r="C53" s="224">
        <v>96</v>
      </c>
      <c r="D53" s="224">
        <v>84</v>
      </c>
      <c r="E53" s="224">
        <v>68</v>
      </c>
      <c r="F53" s="224">
        <v>65</v>
      </c>
      <c r="G53" s="225">
        <v>62</v>
      </c>
      <c r="H53" s="150"/>
      <c r="I53" s="145"/>
      <c r="J53" s="145"/>
      <c r="K53" s="145"/>
      <c r="L53" s="145"/>
      <c r="M53" s="145"/>
    </row>
    <row r="54" spans="1:13" s="12" customFormat="1">
      <c r="A54" s="91" t="s">
        <v>11</v>
      </c>
      <c r="B54" s="79"/>
      <c r="C54" s="226"/>
      <c r="D54" s="226"/>
      <c r="E54" s="226"/>
      <c r="F54" s="226"/>
      <c r="G54" s="227"/>
      <c r="H54" s="145"/>
      <c r="I54" s="145"/>
      <c r="J54" s="145"/>
      <c r="K54" s="145"/>
      <c r="L54" s="145"/>
      <c r="M54" s="145"/>
    </row>
    <row r="55" spans="1:13" s="3" customFormat="1" ht="25.5">
      <c r="A55" s="92" t="s">
        <v>160</v>
      </c>
      <c r="B55" s="79" t="s">
        <v>8</v>
      </c>
      <c r="C55" s="201">
        <v>81</v>
      </c>
      <c r="D55" s="201">
        <v>81</v>
      </c>
      <c r="E55" s="201">
        <v>81</v>
      </c>
      <c r="F55" s="201">
        <v>80</v>
      </c>
      <c r="G55" s="202">
        <v>78</v>
      </c>
      <c r="H55" s="144"/>
      <c r="I55" s="144"/>
    </row>
    <row r="56" spans="1:13" s="3" customFormat="1" ht="17.25" customHeight="1">
      <c r="A56" s="93" t="s">
        <v>40</v>
      </c>
      <c r="B56" s="79" t="s">
        <v>22</v>
      </c>
      <c r="C56" s="205">
        <f t="shared" ref="C56:G56" si="9">SUM(C51/C15*100)</f>
        <v>4.0828402366863905</v>
      </c>
      <c r="D56" s="205">
        <f t="shared" si="9"/>
        <v>3.9622641509433962</v>
      </c>
      <c r="E56" s="205">
        <f t="shared" si="9"/>
        <v>3.2835118277038959</v>
      </c>
      <c r="F56" s="205">
        <f t="shared" si="9"/>
        <v>3.235981308411215</v>
      </c>
      <c r="G56" s="205">
        <f t="shared" si="9"/>
        <v>3.2228039557882489</v>
      </c>
      <c r="H56" s="146"/>
      <c r="I56" s="257">
        <f>SUM(C68/C58/12)</f>
        <v>52.685098843715032</v>
      </c>
      <c r="J56" s="257">
        <f t="shared" ref="J56:M56" si="10">SUM(D68/D58/12)</f>
        <v>59.205649613544352</v>
      </c>
      <c r="K56" s="257">
        <f t="shared" si="10"/>
        <v>64.364609571788421</v>
      </c>
      <c r="L56" s="257">
        <f t="shared" si="10"/>
        <v>70.441915557154843</v>
      </c>
      <c r="M56" s="257">
        <f t="shared" si="10"/>
        <v>74.26187477509896</v>
      </c>
    </row>
    <row r="57" spans="1:13" s="3" customFormat="1" ht="17.25" customHeight="1">
      <c r="A57" s="93" t="s">
        <v>41</v>
      </c>
      <c r="B57" s="79" t="s">
        <v>8</v>
      </c>
      <c r="C57" s="205">
        <f>C55/C15*100</f>
        <v>0.95857988165680474</v>
      </c>
      <c r="D57" s="205">
        <f>D55/D15*100</f>
        <v>0.95518867924528295</v>
      </c>
      <c r="E57" s="246">
        <f t="shared" ref="E57:G57" si="11">E55/E15*100</f>
        <v>0.95327762739790511</v>
      </c>
      <c r="F57" s="246">
        <f t="shared" si="11"/>
        <v>0.93457943925233633</v>
      </c>
      <c r="G57" s="246">
        <f t="shared" si="11"/>
        <v>0.90750436300174531</v>
      </c>
      <c r="H57" s="146"/>
      <c r="I57" s="144"/>
      <c r="J57" s="144"/>
      <c r="K57" s="144"/>
      <c r="L57" s="144"/>
      <c r="M57" s="144"/>
    </row>
    <row r="58" spans="1:13" s="3" customFormat="1" ht="17.25" customHeight="1">
      <c r="A58" s="90" t="s">
        <v>42</v>
      </c>
      <c r="B58" s="80" t="s">
        <v>7</v>
      </c>
      <c r="C58" s="222">
        <f>C60+C63</f>
        <v>2681</v>
      </c>
      <c r="D58" s="222">
        <f t="shared" ref="D58:G58" si="12">D60+D63</f>
        <v>2717</v>
      </c>
      <c r="E58" s="222">
        <f t="shared" si="12"/>
        <v>2779</v>
      </c>
      <c r="F58" s="222">
        <f t="shared" si="12"/>
        <v>2779</v>
      </c>
      <c r="G58" s="222">
        <f t="shared" si="12"/>
        <v>2779</v>
      </c>
      <c r="H58" s="146"/>
      <c r="I58" s="147">
        <f>SUM(C76/C60/12)</f>
        <v>55.306750298685785</v>
      </c>
      <c r="J58" s="147">
        <f t="shared" ref="J58:M58" si="13">SUM(D76/D60/12)</f>
        <v>62.169578589189904</v>
      </c>
      <c r="K58" s="147">
        <f t="shared" si="13"/>
        <v>67.526766321706916</v>
      </c>
      <c r="L58" s="147">
        <f t="shared" si="13"/>
        <v>72.844480643924882</v>
      </c>
      <c r="M58" s="147">
        <f t="shared" si="13"/>
        <v>77.951482049316468</v>
      </c>
    </row>
    <row r="59" spans="1:13" s="3" customFormat="1" ht="17.25" customHeight="1">
      <c r="A59" s="18" t="s">
        <v>0</v>
      </c>
      <c r="B59" s="81"/>
      <c r="C59" s="228"/>
      <c r="D59" s="228"/>
      <c r="E59" s="228"/>
      <c r="F59" s="228"/>
      <c r="G59" s="228"/>
      <c r="H59" s="144"/>
      <c r="I59" s="144"/>
      <c r="J59" s="144"/>
      <c r="K59" s="144"/>
      <c r="L59" s="144"/>
      <c r="M59" s="144"/>
    </row>
    <row r="60" spans="1:13" s="3" customFormat="1" ht="17.25" customHeight="1">
      <c r="A60" s="94" t="s">
        <v>47</v>
      </c>
      <c r="B60" s="79" t="s">
        <v>8</v>
      </c>
      <c r="C60" s="201">
        <v>2511</v>
      </c>
      <c r="D60" s="201">
        <v>2547</v>
      </c>
      <c r="E60" s="201">
        <v>2609</v>
      </c>
      <c r="F60" s="201">
        <v>2609</v>
      </c>
      <c r="G60" s="201">
        <v>2609</v>
      </c>
      <c r="H60" s="144"/>
      <c r="I60" s="144">
        <f>SUM(C77/C61/12)</f>
        <v>38.66568716094033</v>
      </c>
      <c r="J60" s="144">
        <f>SUM(D77/D61/12)</f>
        <v>43.421628721541161</v>
      </c>
      <c r="K60" s="144">
        <f>SUM(E77/E61/12)</f>
        <v>47.155800110741971</v>
      </c>
      <c r="L60" s="144">
        <f>SUM(F77/F61/12)</f>
        <v>50.881021594684391</v>
      </c>
      <c r="M60" s="144">
        <f>SUM(G77/G61/12)</f>
        <v>54.442967884828356</v>
      </c>
    </row>
    <row r="61" spans="1:13" s="3" customFormat="1" ht="17.25" customHeight="1">
      <c r="A61" s="95" t="s">
        <v>48</v>
      </c>
      <c r="B61" s="79" t="s">
        <v>8</v>
      </c>
      <c r="C61" s="229">
        <v>1106</v>
      </c>
      <c r="D61" s="201">
        <v>1142</v>
      </c>
      <c r="E61" s="201">
        <v>1204</v>
      </c>
      <c r="F61" s="201">
        <v>1204</v>
      </c>
      <c r="G61" s="202">
        <v>1204</v>
      </c>
      <c r="H61" s="144"/>
      <c r="I61" s="147"/>
      <c r="J61" s="147"/>
      <c r="K61" s="147"/>
      <c r="L61" s="144"/>
      <c r="M61" s="144"/>
    </row>
    <row r="62" spans="1:13">
      <c r="A62" s="94" t="s">
        <v>157</v>
      </c>
      <c r="B62" s="79" t="s">
        <v>8</v>
      </c>
      <c r="C62" s="201">
        <v>0</v>
      </c>
      <c r="D62" s="201">
        <v>0</v>
      </c>
      <c r="E62" s="201">
        <v>0</v>
      </c>
      <c r="F62" s="201">
        <v>0</v>
      </c>
      <c r="G62" s="202">
        <v>0</v>
      </c>
      <c r="H62" s="143"/>
      <c r="I62" s="148"/>
      <c r="J62" s="148"/>
      <c r="K62" s="148"/>
      <c r="L62" s="143"/>
      <c r="M62" s="143"/>
    </row>
    <row r="63" spans="1:13" ht="15.75" customHeight="1">
      <c r="A63" s="94" t="s">
        <v>49</v>
      </c>
      <c r="B63" s="79" t="s">
        <v>8</v>
      </c>
      <c r="C63" s="201">
        <v>170</v>
      </c>
      <c r="D63" s="201">
        <v>170</v>
      </c>
      <c r="E63" s="201">
        <v>170</v>
      </c>
      <c r="F63" s="201">
        <v>170</v>
      </c>
      <c r="G63" s="230">
        <v>170</v>
      </c>
      <c r="H63" s="143"/>
      <c r="I63" s="148"/>
      <c r="J63" s="148"/>
      <c r="K63" s="148"/>
      <c r="L63" s="143"/>
      <c r="M63" s="143"/>
    </row>
    <row r="64" spans="1:13" ht="8.25" customHeight="1">
      <c r="A64" s="94"/>
      <c r="B64" s="82"/>
      <c r="C64" s="201"/>
      <c r="D64" s="201"/>
      <c r="E64" s="201"/>
      <c r="F64" s="201"/>
      <c r="G64" s="202"/>
      <c r="H64" s="143"/>
      <c r="I64" s="148"/>
      <c r="J64" s="148"/>
      <c r="K64" s="148"/>
      <c r="L64" s="143"/>
      <c r="M64" s="143"/>
    </row>
    <row r="65" spans="1:13" s="3" customFormat="1" ht="24" customHeight="1">
      <c r="A65" s="96" t="s">
        <v>189</v>
      </c>
      <c r="B65" s="80" t="s">
        <v>23</v>
      </c>
      <c r="C65" s="231">
        <f>SUM(C76/C60/12*1000)</f>
        <v>55306.750298685787</v>
      </c>
      <c r="D65" s="231">
        <f>SUM(D76/D60/12*1000)</f>
        <v>62169.578589189907</v>
      </c>
      <c r="E65" s="231">
        <f>SUM(E76/E60/12*1000)</f>
        <v>67526.76632170692</v>
      </c>
      <c r="F65" s="231">
        <f>SUM(F76/F60/12*1000)</f>
        <v>72844.480643924879</v>
      </c>
      <c r="G65" s="232">
        <f>SUM(G76/G60/12*1000)</f>
        <v>77951.482049316473</v>
      </c>
      <c r="H65" s="146"/>
      <c r="I65" s="182"/>
      <c r="J65" s="182"/>
      <c r="K65" s="182"/>
      <c r="L65" s="182"/>
      <c r="M65" s="182"/>
    </row>
    <row r="66" spans="1:13" s="3" customFormat="1" ht="11.25" customHeight="1">
      <c r="A66" s="18" t="s">
        <v>0</v>
      </c>
      <c r="B66" s="81"/>
      <c r="C66" s="201"/>
      <c r="D66" s="201"/>
      <c r="E66" s="201"/>
      <c r="F66" s="201"/>
      <c r="G66" s="202"/>
      <c r="H66" s="144"/>
      <c r="I66" s="147"/>
      <c r="J66" s="147"/>
      <c r="K66" s="147"/>
      <c r="L66" s="147"/>
      <c r="M66" s="147"/>
    </row>
    <row r="67" spans="1:13" s="3" customFormat="1" ht="17.25" customHeight="1">
      <c r="A67" s="18" t="s">
        <v>54</v>
      </c>
      <c r="B67" s="79" t="s">
        <v>8</v>
      </c>
      <c r="C67" s="231">
        <f>SUM(C77/C61/12*1000)</f>
        <v>38665.687160940332</v>
      </c>
      <c r="D67" s="231">
        <f>SUM(D77/D61/12*1000)</f>
        <v>43421.628721541158</v>
      </c>
      <c r="E67" s="231">
        <f>SUM(E77/E61/12*1000)</f>
        <v>47155.80011074197</v>
      </c>
      <c r="F67" s="231">
        <f>SUM(F77/F61/12*1000)</f>
        <v>50881.021594684389</v>
      </c>
      <c r="G67" s="232">
        <f>SUM(G77/G61/12*1000)</f>
        <v>54442.967884828358</v>
      </c>
      <c r="H67" s="146"/>
      <c r="I67" s="165"/>
      <c r="J67" s="165"/>
      <c r="K67" s="165"/>
      <c r="L67" s="165"/>
      <c r="M67" s="165"/>
    </row>
    <row r="68" spans="1:13" s="3" customFormat="1" ht="17.25" customHeight="1">
      <c r="A68" s="247" t="s">
        <v>50</v>
      </c>
      <c r="B68" s="248" t="s">
        <v>24</v>
      </c>
      <c r="C68" s="231">
        <f>SUM(C76+FC78+C79)</f>
        <v>1694985</v>
      </c>
      <c r="D68" s="231">
        <f>SUM(D76+D78+D79)</f>
        <v>1930341</v>
      </c>
      <c r="E68" s="231">
        <f>SUM(E76+E78+E79)</f>
        <v>2146431</v>
      </c>
      <c r="F68" s="231">
        <f>SUM(F76+F78+F79)</f>
        <v>2314856</v>
      </c>
      <c r="G68" s="231">
        <f>SUM(G76+G78+G79)</f>
        <v>2476485</v>
      </c>
      <c r="H68" s="146"/>
      <c r="I68" s="165"/>
      <c r="J68" s="165"/>
      <c r="K68" s="165"/>
      <c r="L68" s="165"/>
      <c r="M68" s="165"/>
    </row>
    <row r="69" spans="1:13" s="3" customFormat="1" ht="33.75" customHeight="1">
      <c r="A69" s="247" t="s">
        <v>216</v>
      </c>
      <c r="B69" s="248"/>
      <c r="C69" s="231"/>
      <c r="D69" s="231"/>
      <c r="E69" s="231"/>
      <c r="F69" s="231"/>
      <c r="G69" s="232"/>
      <c r="H69" s="146"/>
      <c r="I69" s="165"/>
      <c r="J69" s="165"/>
      <c r="K69" s="165"/>
      <c r="L69" s="165"/>
      <c r="M69" s="165"/>
    </row>
    <row r="70" spans="1:13" s="3" customFormat="1" ht="17.25" customHeight="1">
      <c r="A70" s="249" t="s">
        <v>217</v>
      </c>
      <c r="B70" s="250" t="s">
        <v>8</v>
      </c>
      <c r="C70" s="231">
        <f>SUM(C68-C71)</f>
        <v>1621430</v>
      </c>
      <c r="D70" s="231">
        <f t="shared" ref="D70:F70" si="14">SUM(D68-D71)</f>
        <v>1846561</v>
      </c>
      <c r="E70" s="231">
        <f t="shared" si="14"/>
        <v>2037791</v>
      </c>
      <c r="F70" s="231">
        <f t="shared" si="14"/>
        <v>2231984</v>
      </c>
      <c r="G70" s="231">
        <f>SUM(G68-G71)</f>
        <v>2351179</v>
      </c>
      <c r="H70" s="146"/>
      <c r="I70" s="165"/>
      <c r="J70" s="165"/>
      <c r="K70" s="165"/>
      <c r="L70" s="165"/>
      <c r="M70" s="165"/>
    </row>
    <row r="71" spans="1:13" s="3" customFormat="1" ht="17.25" customHeight="1">
      <c r="A71" s="249" t="s">
        <v>218</v>
      </c>
      <c r="B71" s="250" t="s">
        <v>8</v>
      </c>
      <c r="C71" s="231">
        <v>73555</v>
      </c>
      <c r="D71" s="231">
        <v>83780</v>
      </c>
      <c r="E71" s="231">
        <v>108640</v>
      </c>
      <c r="F71" s="231">
        <v>117113</v>
      </c>
      <c r="G71" s="232">
        <v>125306</v>
      </c>
      <c r="H71" s="146"/>
      <c r="I71" s="165"/>
      <c r="J71" s="165"/>
      <c r="K71" s="165"/>
      <c r="L71" s="165"/>
      <c r="M71" s="165"/>
    </row>
    <row r="72" spans="1:13" s="3" customFormat="1" ht="17.25" customHeight="1">
      <c r="A72" s="249" t="s">
        <v>219</v>
      </c>
      <c r="B72" s="250" t="s">
        <v>8</v>
      </c>
      <c r="C72" s="231"/>
      <c r="D72" s="231"/>
      <c r="E72" s="231"/>
      <c r="F72" s="231"/>
      <c r="G72" s="232"/>
      <c r="H72" s="146"/>
      <c r="I72" s="165"/>
      <c r="J72" s="165"/>
      <c r="K72" s="165"/>
      <c r="L72" s="165"/>
      <c r="M72" s="165"/>
    </row>
    <row r="73" spans="1:13" s="3" customFormat="1" ht="17.25" customHeight="1">
      <c r="A73" s="249" t="s">
        <v>220</v>
      </c>
      <c r="B73" s="250" t="s">
        <v>8</v>
      </c>
      <c r="C73" s="231"/>
      <c r="D73" s="231"/>
      <c r="E73" s="231"/>
      <c r="F73" s="231"/>
      <c r="G73" s="232"/>
      <c r="H73" s="146"/>
      <c r="I73" s="165"/>
      <c r="J73" s="165"/>
      <c r="K73" s="165"/>
      <c r="L73" s="165"/>
      <c r="M73" s="165"/>
    </row>
    <row r="74" spans="1:13" s="3" customFormat="1" ht="17.25" customHeight="1">
      <c r="A74" s="249" t="s">
        <v>221</v>
      </c>
      <c r="B74" s="250" t="s">
        <v>8</v>
      </c>
      <c r="C74" s="231"/>
      <c r="D74" s="231"/>
      <c r="E74" s="231"/>
      <c r="F74" s="231"/>
      <c r="G74" s="232"/>
      <c r="H74" s="146"/>
      <c r="I74" s="165"/>
      <c r="J74" s="165"/>
      <c r="K74" s="165"/>
      <c r="L74" s="165"/>
      <c r="M74" s="165"/>
    </row>
    <row r="75" spans="1:13" s="3" customFormat="1" ht="17.25" customHeight="1">
      <c r="A75" s="251" t="s">
        <v>0</v>
      </c>
      <c r="B75" s="251"/>
      <c r="C75" s="231"/>
      <c r="D75" s="231"/>
      <c r="E75" s="231"/>
      <c r="F75" s="231"/>
      <c r="G75" s="232"/>
      <c r="H75" s="146"/>
      <c r="I75" s="165"/>
      <c r="J75" s="165"/>
      <c r="K75" s="165"/>
      <c r="L75" s="165"/>
      <c r="M75" s="165"/>
    </row>
    <row r="76" spans="1:13" s="3" customFormat="1" ht="17.25" customHeight="1">
      <c r="A76" s="97" t="s">
        <v>51</v>
      </c>
      <c r="B76" s="79" t="s">
        <v>8</v>
      </c>
      <c r="C76" s="231">
        <v>1666503</v>
      </c>
      <c r="D76" s="231">
        <v>1900151</v>
      </c>
      <c r="E76" s="231">
        <v>2114128</v>
      </c>
      <c r="F76" s="231">
        <v>2280615</v>
      </c>
      <c r="G76" s="232">
        <v>2440505</v>
      </c>
      <c r="H76" s="146"/>
      <c r="I76" s="155"/>
      <c r="J76" s="155"/>
      <c r="K76" s="155"/>
      <c r="L76" s="155"/>
      <c r="M76" s="155"/>
    </row>
    <row r="77" spans="1:13">
      <c r="A77" s="98" t="s">
        <v>48</v>
      </c>
      <c r="B77" s="79"/>
      <c r="C77" s="233">
        <v>513171</v>
      </c>
      <c r="D77" s="233">
        <v>595050</v>
      </c>
      <c r="E77" s="233">
        <v>681307</v>
      </c>
      <c r="F77" s="233">
        <v>735129</v>
      </c>
      <c r="G77" s="233">
        <v>786592</v>
      </c>
      <c r="H77" s="149"/>
      <c r="I77" s="148"/>
      <c r="J77" s="148"/>
      <c r="K77" s="148"/>
      <c r="L77" s="143"/>
      <c r="M77" s="143"/>
    </row>
    <row r="78" spans="1:13">
      <c r="A78" s="94" t="s">
        <v>52</v>
      </c>
      <c r="B78" s="79" t="s">
        <v>8</v>
      </c>
      <c r="C78" s="201">
        <v>0</v>
      </c>
      <c r="D78" s="201">
        <v>0</v>
      </c>
      <c r="E78" s="201">
        <v>0</v>
      </c>
      <c r="F78" s="201">
        <v>0</v>
      </c>
      <c r="G78" s="202">
        <v>0</v>
      </c>
      <c r="H78" s="143"/>
      <c r="I78" s="143"/>
      <c r="J78" s="143"/>
      <c r="K78" s="143"/>
      <c r="L78" s="143"/>
      <c r="M78" s="143"/>
    </row>
    <row r="79" spans="1:13">
      <c r="A79" s="94" t="s">
        <v>53</v>
      </c>
      <c r="B79" s="79" t="s">
        <v>8</v>
      </c>
      <c r="C79" s="200">
        <v>28482</v>
      </c>
      <c r="D79" s="200">
        <v>30190</v>
      </c>
      <c r="E79" s="200">
        <v>32303</v>
      </c>
      <c r="F79" s="200">
        <v>34241</v>
      </c>
      <c r="G79" s="203">
        <v>35980</v>
      </c>
      <c r="H79" s="143"/>
      <c r="I79" s="143"/>
      <c r="J79" s="143"/>
      <c r="K79" s="143"/>
      <c r="L79" s="143"/>
      <c r="M79" s="143"/>
    </row>
    <row r="80" spans="1:13">
      <c r="A80" s="19" t="s">
        <v>25</v>
      </c>
      <c r="B80" s="79" t="s">
        <v>8</v>
      </c>
      <c r="C80" s="200">
        <v>6730</v>
      </c>
      <c r="D80" s="200">
        <v>6840</v>
      </c>
      <c r="E80" s="200">
        <v>6987</v>
      </c>
      <c r="F80" s="200">
        <v>7120</v>
      </c>
      <c r="G80" s="203">
        <v>7310</v>
      </c>
      <c r="H80" s="143"/>
      <c r="I80" s="143"/>
      <c r="J80" s="143"/>
      <c r="K80" s="143"/>
      <c r="L80" s="143"/>
      <c r="M80" s="143"/>
    </row>
    <row r="81" spans="1:13" s="3" customFormat="1" ht="43.5" customHeight="1">
      <c r="A81" s="111" t="s">
        <v>26</v>
      </c>
      <c r="B81" s="79" t="s">
        <v>7</v>
      </c>
      <c r="C81" s="201">
        <v>0</v>
      </c>
      <c r="D81" s="201">
        <v>0</v>
      </c>
      <c r="E81" s="201">
        <v>0</v>
      </c>
      <c r="F81" s="201">
        <v>0</v>
      </c>
      <c r="G81" s="202">
        <v>0</v>
      </c>
      <c r="H81" s="144"/>
      <c r="I81" s="144"/>
      <c r="J81" s="144"/>
      <c r="K81" s="144"/>
      <c r="L81" s="144"/>
      <c r="M81" s="144"/>
    </row>
    <row r="82" spans="1:13" s="3" customFormat="1" ht="12.75" customHeight="1" thickBot="1">
      <c r="A82" s="112" t="s">
        <v>27</v>
      </c>
      <c r="B82" s="83" t="s">
        <v>28</v>
      </c>
      <c r="C82" s="234">
        <v>0</v>
      </c>
      <c r="D82" s="234">
        <v>36</v>
      </c>
      <c r="E82" s="234">
        <v>62</v>
      </c>
      <c r="F82" s="234">
        <v>0</v>
      </c>
      <c r="G82" s="235">
        <v>0</v>
      </c>
      <c r="H82" s="144"/>
      <c r="I82" s="144"/>
      <c r="J82" s="144"/>
      <c r="K82" s="144"/>
      <c r="L82" s="144"/>
    </row>
    <row r="83" spans="1:13" s="3" customFormat="1" ht="20.25" customHeight="1">
      <c r="A83" s="261"/>
      <c r="B83" s="261"/>
      <c r="C83" s="147"/>
      <c r="D83" s="147"/>
      <c r="E83" s="147"/>
      <c r="F83" s="143"/>
      <c r="G83" s="144"/>
      <c r="H83" s="144"/>
      <c r="I83" s="154"/>
      <c r="J83" s="144"/>
      <c r="K83" s="144"/>
      <c r="L83" s="144"/>
    </row>
    <row r="84" spans="1:13" s="3" customFormat="1" ht="14.25" customHeight="1">
      <c r="A84" s="7"/>
      <c r="B84" s="8"/>
      <c r="C84" s="179"/>
      <c r="D84" s="179"/>
      <c r="E84" s="179"/>
      <c r="F84" s="179"/>
      <c r="G84" s="179"/>
      <c r="H84" s="144"/>
      <c r="I84" s="144"/>
      <c r="J84" s="144"/>
      <c r="K84" s="144"/>
      <c r="L84" s="144"/>
      <c r="M84" s="144"/>
    </row>
    <row r="85" spans="1:13" ht="27.75" customHeight="1">
      <c r="A85" s="260" t="s">
        <v>188</v>
      </c>
      <c r="B85" s="260"/>
      <c r="C85" s="242"/>
      <c r="E85" s="143" t="s">
        <v>176</v>
      </c>
      <c r="H85" s="143"/>
      <c r="I85" s="143"/>
      <c r="J85" s="143"/>
      <c r="K85" s="143"/>
      <c r="L85" s="143"/>
    </row>
    <row r="86" spans="1:13">
      <c r="H86" s="143"/>
      <c r="I86" s="143"/>
      <c r="J86" s="143"/>
      <c r="K86" s="143"/>
      <c r="L86" s="143"/>
    </row>
    <row r="87" spans="1:13">
      <c r="A87" t="s">
        <v>194</v>
      </c>
      <c r="H87" s="143"/>
      <c r="I87" s="143"/>
      <c r="J87" s="143"/>
      <c r="K87" s="143"/>
      <c r="L87" s="143"/>
    </row>
    <row r="88" spans="1:13">
      <c r="H88" s="143"/>
      <c r="I88" s="143"/>
      <c r="J88" s="143"/>
      <c r="K88" s="143"/>
      <c r="L88" s="143"/>
    </row>
    <row r="89" spans="1:13">
      <c r="A89" t="s">
        <v>137</v>
      </c>
      <c r="H89" s="143"/>
      <c r="I89" s="143"/>
      <c r="J89" s="143"/>
      <c r="K89" s="143"/>
      <c r="L89" s="143"/>
    </row>
    <row r="90" spans="1:13">
      <c r="H90" s="143"/>
      <c r="I90" s="143"/>
      <c r="J90" s="143"/>
      <c r="K90" s="143"/>
      <c r="L90" s="143"/>
    </row>
    <row r="91" spans="1:13">
      <c r="H91" s="143"/>
      <c r="I91" s="143"/>
      <c r="J91" s="143"/>
      <c r="K91" s="143"/>
      <c r="L91" s="143"/>
    </row>
    <row r="92" spans="1:13" s="14" customFormat="1">
      <c r="A92" s="13"/>
      <c r="C92" s="148"/>
      <c r="D92" s="148"/>
      <c r="E92" s="148"/>
      <c r="F92" s="148"/>
      <c r="G92" s="148"/>
      <c r="H92" s="148"/>
      <c r="I92" s="148"/>
      <c r="J92" s="148"/>
      <c r="K92" s="148"/>
      <c r="L92" s="148"/>
    </row>
    <row r="93" spans="1:13" s="14" customFormat="1">
      <c r="A93" s="15"/>
      <c r="C93" s="148"/>
      <c r="D93" s="148"/>
      <c r="E93" s="148"/>
      <c r="F93" s="148"/>
      <c r="G93" s="148"/>
      <c r="H93" s="148"/>
      <c r="I93" s="148"/>
      <c r="J93" s="148"/>
      <c r="K93" s="148"/>
      <c r="L93" s="148"/>
    </row>
    <row r="94" spans="1:13" s="14" customFormat="1">
      <c r="A94" s="13"/>
      <c r="C94" s="148"/>
      <c r="D94" s="148"/>
      <c r="E94" s="148"/>
      <c r="F94" s="148"/>
      <c r="G94" s="148"/>
      <c r="H94" s="148"/>
      <c r="I94" s="148"/>
      <c r="J94" s="148"/>
      <c r="K94" s="148"/>
      <c r="L94" s="148"/>
    </row>
    <row r="95" spans="1:13" s="14" customFormat="1">
      <c r="A95" s="13"/>
      <c r="C95" s="148"/>
      <c r="D95" s="148"/>
      <c r="E95" s="148"/>
      <c r="F95" s="148"/>
      <c r="G95" s="148"/>
      <c r="H95" s="148"/>
      <c r="I95" s="148"/>
      <c r="J95" s="148"/>
      <c r="K95" s="148"/>
      <c r="L95" s="148"/>
    </row>
    <row r="96" spans="1:13" s="14" customFormat="1">
      <c r="A96" s="13"/>
      <c r="C96" s="148"/>
      <c r="D96" s="148"/>
      <c r="E96" s="148"/>
      <c r="F96" s="148"/>
      <c r="G96" s="148"/>
      <c r="H96" s="148"/>
      <c r="I96" s="148"/>
      <c r="J96" s="148"/>
      <c r="K96" s="148"/>
      <c r="L96" s="148"/>
    </row>
    <row r="97" spans="1:12" s="14" customFormat="1">
      <c r="A97" s="13"/>
      <c r="C97" s="148"/>
      <c r="D97" s="148"/>
      <c r="E97" s="148"/>
      <c r="F97" s="148"/>
      <c r="G97" s="148"/>
      <c r="H97" s="148"/>
      <c r="I97" s="148"/>
      <c r="J97" s="148"/>
      <c r="K97" s="148"/>
      <c r="L97" s="148"/>
    </row>
    <row r="98" spans="1:12" s="14" customFormat="1">
      <c r="C98" s="148"/>
      <c r="D98" s="148"/>
      <c r="E98" s="148"/>
      <c r="F98" s="148"/>
      <c r="G98" s="148"/>
      <c r="H98" s="148"/>
      <c r="I98" s="148"/>
      <c r="J98" s="148"/>
      <c r="K98" s="148"/>
      <c r="L98" s="148"/>
    </row>
    <row r="99" spans="1:12" s="14" customFormat="1">
      <c r="A99" s="13"/>
      <c r="C99" s="148"/>
      <c r="D99" s="148"/>
      <c r="E99" s="148"/>
      <c r="F99" s="148"/>
      <c r="G99" s="148"/>
      <c r="H99" s="148"/>
      <c r="I99" s="148"/>
      <c r="J99" s="148"/>
      <c r="K99" s="148"/>
      <c r="L99" s="148"/>
    </row>
    <row r="100" spans="1:12" s="14" customFormat="1">
      <c r="A100" s="15"/>
      <c r="C100" s="148"/>
      <c r="D100" s="148"/>
      <c r="E100" s="148"/>
      <c r="F100" s="148"/>
      <c r="G100" s="148"/>
      <c r="H100" s="148"/>
      <c r="I100" s="148"/>
      <c r="J100" s="148"/>
      <c r="K100" s="148"/>
      <c r="L100" s="148"/>
    </row>
    <row r="101" spans="1:12" s="14" customFormat="1">
      <c r="A101" s="15"/>
      <c r="C101" s="148"/>
      <c r="D101" s="148"/>
      <c r="E101" s="148"/>
      <c r="F101" s="148"/>
      <c r="G101" s="148"/>
      <c r="H101" s="148"/>
      <c r="I101" s="148"/>
      <c r="J101" s="148"/>
      <c r="K101" s="148"/>
      <c r="L101" s="148"/>
    </row>
    <row r="102" spans="1:12" s="14" customFormat="1">
      <c r="A102" s="13"/>
      <c r="C102" s="148"/>
      <c r="D102" s="148"/>
      <c r="E102" s="148"/>
      <c r="F102" s="148"/>
      <c r="G102" s="148"/>
      <c r="H102" s="148"/>
      <c r="I102" s="148"/>
      <c r="J102" s="148"/>
      <c r="K102" s="148"/>
      <c r="L102" s="148"/>
    </row>
    <row r="103" spans="1:12" s="14" customFormat="1">
      <c r="A103" s="13"/>
      <c r="C103" s="148"/>
      <c r="D103" s="148"/>
      <c r="E103" s="148"/>
      <c r="F103" s="148"/>
      <c r="G103" s="148"/>
      <c r="H103" s="148"/>
      <c r="I103" s="148"/>
      <c r="J103" s="148"/>
      <c r="K103" s="148"/>
      <c r="L103" s="148"/>
    </row>
    <row r="104" spans="1:12" s="14" customFormat="1">
      <c r="A104" s="13"/>
      <c r="C104" s="148"/>
      <c r="D104" s="148"/>
      <c r="E104" s="148"/>
      <c r="F104" s="148"/>
      <c r="G104" s="148"/>
      <c r="H104" s="148"/>
      <c r="I104" s="148"/>
      <c r="J104" s="148"/>
      <c r="K104" s="148"/>
      <c r="L104" s="148"/>
    </row>
    <row r="105" spans="1:12" s="14" customFormat="1">
      <c r="C105" s="148"/>
      <c r="D105" s="148"/>
      <c r="E105" s="148"/>
      <c r="F105" s="148"/>
      <c r="G105" s="148"/>
      <c r="H105" s="148"/>
      <c r="I105" s="148"/>
      <c r="J105" s="148"/>
      <c r="K105" s="148"/>
      <c r="L105" s="148"/>
    </row>
  </sheetData>
  <mergeCells count="6">
    <mergeCell ref="A1:G1"/>
    <mergeCell ref="A2:G2"/>
    <mergeCell ref="A3:G3"/>
    <mergeCell ref="A85:B85"/>
    <mergeCell ref="A83:B83"/>
    <mergeCell ref="E6:G6"/>
  </mergeCells>
  <phoneticPr fontId="0" type="noConversion"/>
  <printOptions horizontalCentered="1"/>
  <pageMargins left="0.59055118110236227" right="0.39370078740157483" top="0.98425196850393704" bottom="0.98425196850393704" header="0.51181102362204722" footer="0.51181102362204722"/>
  <pageSetup paperSize="9" scale="95" orientation="landscape" horizontalDpi="300" verticalDpi="300" r:id="rId1"/>
  <headerFooter alignWithMargins="0"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2"/>
  </sheetPr>
  <dimension ref="A1:G17"/>
  <sheetViews>
    <sheetView workbookViewId="0">
      <selection activeCell="J11" sqref="J11"/>
    </sheetView>
  </sheetViews>
  <sheetFormatPr defaultRowHeight="12.75"/>
  <cols>
    <col min="1" max="1" width="26.140625" customWidth="1"/>
    <col min="4" max="4" width="8.5703125" customWidth="1"/>
    <col min="5" max="5" width="9" customWidth="1"/>
    <col min="6" max="6" width="10.28515625" customWidth="1"/>
    <col min="7" max="7" width="8.140625" customWidth="1"/>
  </cols>
  <sheetData>
    <row r="1" spans="1:7">
      <c r="D1" s="265" t="s">
        <v>55</v>
      </c>
      <c r="E1" s="265"/>
      <c r="F1" s="265"/>
    </row>
    <row r="2" spans="1:7">
      <c r="D2" s="22"/>
      <c r="E2" s="22"/>
      <c r="F2" s="22"/>
    </row>
    <row r="3" spans="1:7">
      <c r="A3" s="266" t="s">
        <v>56</v>
      </c>
      <c r="B3" s="266"/>
      <c r="C3" s="266"/>
      <c r="D3" s="266"/>
      <c r="E3" s="266"/>
      <c r="F3" s="266"/>
      <c r="G3" s="266"/>
    </row>
    <row r="4" spans="1:7">
      <c r="A4" s="266" t="s">
        <v>138</v>
      </c>
      <c r="B4" s="266"/>
      <c r="C4" s="266"/>
      <c r="D4" s="266"/>
      <c r="E4" s="266"/>
      <c r="F4" s="266"/>
      <c r="G4" s="266"/>
    </row>
    <row r="5" spans="1:7" ht="13.5" thickBot="1">
      <c r="A5" s="23"/>
      <c r="B5" s="23"/>
      <c r="C5" s="23"/>
      <c r="D5" s="23"/>
      <c r="E5" s="23"/>
      <c r="F5" s="24" t="s">
        <v>57</v>
      </c>
      <c r="G5" s="20"/>
    </row>
    <row r="6" spans="1:7" ht="13.5" customHeight="1">
      <c r="A6" s="267" t="s">
        <v>2</v>
      </c>
      <c r="B6" s="183">
        <v>2023</v>
      </c>
      <c r="C6" s="183">
        <v>2024</v>
      </c>
      <c r="D6" s="183">
        <v>2025</v>
      </c>
      <c r="E6" s="183">
        <v>2026</v>
      </c>
      <c r="F6" s="269" t="s">
        <v>200</v>
      </c>
      <c r="G6" s="269" t="s">
        <v>205</v>
      </c>
    </row>
    <row r="7" spans="1:7" ht="13.5" thickBot="1">
      <c r="A7" s="268"/>
      <c r="B7" s="184" t="s">
        <v>4</v>
      </c>
      <c r="C7" s="184" t="s">
        <v>5</v>
      </c>
      <c r="D7" s="184" t="s">
        <v>6</v>
      </c>
      <c r="E7" s="184" t="s">
        <v>6</v>
      </c>
      <c r="F7" s="269"/>
      <c r="G7" s="269"/>
    </row>
    <row r="8" spans="1:7" ht="34.5" customHeight="1">
      <c r="A8" s="25" t="s">
        <v>58</v>
      </c>
      <c r="B8" s="237">
        <v>17723</v>
      </c>
      <c r="C8" s="237">
        <f t="shared" ref="C8:G8" si="0">SUM(B8+B9-B10+B12-B13)</f>
        <v>17694</v>
      </c>
      <c r="D8" s="185">
        <f t="shared" si="0"/>
        <v>17690</v>
      </c>
      <c r="E8" s="185">
        <f t="shared" si="0"/>
        <v>17715</v>
      </c>
      <c r="F8" s="185">
        <f t="shared" si="0"/>
        <v>17766</v>
      </c>
      <c r="G8" s="185">
        <f t="shared" si="0"/>
        <v>17831</v>
      </c>
    </row>
    <row r="9" spans="1:7" ht="21" customHeight="1">
      <c r="A9" s="26" t="s">
        <v>59</v>
      </c>
      <c r="B9" s="238">
        <v>86</v>
      </c>
      <c r="C9" s="237">
        <v>88</v>
      </c>
      <c r="D9" s="185">
        <v>90</v>
      </c>
      <c r="E9" s="185">
        <v>92</v>
      </c>
      <c r="F9" s="185">
        <v>94</v>
      </c>
      <c r="G9" s="185"/>
    </row>
    <row r="10" spans="1:7">
      <c r="A10" s="26" t="s">
        <v>60</v>
      </c>
      <c r="B10" s="237">
        <v>316</v>
      </c>
      <c r="C10" s="237">
        <v>310</v>
      </c>
      <c r="D10" s="185">
        <v>301</v>
      </c>
      <c r="E10" s="185">
        <v>292</v>
      </c>
      <c r="F10" s="185">
        <v>290</v>
      </c>
      <c r="G10" s="185"/>
    </row>
    <row r="11" spans="1:7" ht="33" customHeight="1">
      <c r="A11" s="26" t="s">
        <v>61</v>
      </c>
      <c r="B11" s="237">
        <f t="shared" ref="B11:F11" si="1">SUM(B9-B10)</f>
        <v>-230</v>
      </c>
      <c r="C11" s="237">
        <f t="shared" si="1"/>
        <v>-222</v>
      </c>
      <c r="D11" s="185">
        <f t="shared" si="1"/>
        <v>-211</v>
      </c>
      <c r="E11" s="185">
        <f t="shared" si="1"/>
        <v>-200</v>
      </c>
      <c r="F11" s="185">
        <f t="shared" si="1"/>
        <v>-196</v>
      </c>
      <c r="G11" s="185"/>
    </row>
    <row r="12" spans="1:7">
      <c r="A12" s="26" t="s">
        <v>62</v>
      </c>
      <c r="B12" s="238">
        <v>552</v>
      </c>
      <c r="C12" s="237">
        <v>568</v>
      </c>
      <c r="D12" s="185">
        <v>582</v>
      </c>
      <c r="E12" s="185">
        <v>594</v>
      </c>
      <c r="F12" s="185">
        <v>601</v>
      </c>
      <c r="G12" s="185"/>
    </row>
    <row r="13" spans="1:7">
      <c r="A13" s="26" t="s">
        <v>63</v>
      </c>
      <c r="B13" s="238">
        <v>351</v>
      </c>
      <c r="C13" s="237">
        <v>350</v>
      </c>
      <c r="D13" s="185">
        <v>346</v>
      </c>
      <c r="E13" s="185">
        <v>343</v>
      </c>
      <c r="F13" s="185">
        <v>340</v>
      </c>
      <c r="G13" s="185"/>
    </row>
    <row r="14" spans="1:7" ht="28.5" customHeight="1">
      <c r="A14" s="11" t="s">
        <v>64</v>
      </c>
      <c r="B14" s="238">
        <f t="shared" ref="B14:F14" si="2">SUM(B12-B13)</f>
        <v>201</v>
      </c>
      <c r="C14" s="237">
        <f t="shared" si="2"/>
        <v>218</v>
      </c>
      <c r="D14" s="185">
        <f t="shared" si="2"/>
        <v>236</v>
      </c>
      <c r="E14" s="185">
        <f t="shared" si="2"/>
        <v>251</v>
      </c>
      <c r="F14" s="185">
        <f t="shared" si="2"/>
        <v>261</v>
      </c>
      <c r="G14" s="185"/>
    </row>
    <row r="15" spans="1:7" ht="43.5" customHeight="1">
      <c r="A15" s="26" t="s">
        <v>65</v>
      </c>
      <c r="B15" s="239">
        <v>17708</v>
      </c>
      <c r="C15" s="239">
        <f>SUM((C8+D8)/2)</f>
        <v>17692</v>
      </c>
      <c r="D15" s="186">
        <f>SUM((D8+E8)/2)</f>
        <v>17702.5</v>
      </c>
      <c r="E15" s="186">
        <f>SUM((E8+F8)/2)</f>
        <v>17740.5</v>
      </c>
      <c r="F15" s="186">
        <f>SUM((F8+G8)/2)</f>
        <v>17798.5</v>
      </c>
      <c r="G15" s="186"/>
    </row>
    <row r="16" spans="1:7">
      <c r="A16" s="3"/>
      <c r="B16" s="27"/>
      <c r="C16" s="27"/>
      <c r="D16" s="3"/>
      <c r="E16" s="3"/>
      <c r="F16" s="3"/>
      <c r="G16" s="3"/>
    </row>
    <row r="17" spans="1:7">
      <c r="A17" s="27"/>
      <c r="B17" s="3"/>
      <c r="C17" s="3"/>
      <c r="D17" s="3"/>
      <c r="E17" s="3"/>
      <c r="F17" s="3"/>
      <c r="G17" s="3"/>
    </row>
  </sheetData>
  <mergeCells count="6">
    <mergeCell ref="D1:F1"/>
    <mergeCell ref="A3:G3"/>
    <mergeCell ref="A4:G4"/>
    <mergeCell ref="A6:A7"/>
    <mergeCell ref="F6:F7"/>
    <mergeCell ref="G6:G7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49"/>
    <pageSetUpPr fitToPage="1"/>
  </sheetPr>
  <dimension ref="A1:L20"/>
  <sheetViews>
    <sheetView workbookViewId="0">
      <selection activeCell="C14" sqref="C14"/>
    </sheetView>
  </sheetViews>
  <sheetFormatPr defaultRowHeight="12.75"/>
  <cols>
    <col min="1" max="1" width="5.7109375" customWidth="1"/>
    <col min="2" max="2" width="24.28515625" customWidth="1"/>
    <col min="3" max="8" width="9.140625" style="143"/>
    <col min="9" max="9" width="19.28515625" customWidth="1"/>
    <col min="10" max="10" width="5.85546875" customWidth="1"/>
    <col min="11" max="12" width="9.140625" hidden="1" customWidth="1"/>
  </cols>
  <sheetData>
    <row r="1" spans="1:9">
      <c r="E1" s="270"/>
      <c r="F1" s="270"/>
      <c r="G1" s="270"/>
      <c r="H1" s="241"/>
      <c r="I1" t="s">
        <v>66</v>
      </c>
    </row>
    <row r="2" spans="1:9">
      <c r="E2" s="180"/>
      <c r="F2" s="180"/>
      <c r="G2" s="180"/>
      <c r="H2" s="240"/>
    </row>
    <row r="3" spans="1:9">
      <c r="B3" s="266" t="s">
        <v>67</v>
      </c>
      <c r="C3" s="271"/>
      <c r="D3" s="271"/>
      <c r="E3" s="271"/>
      <c r="F3" s="271"/>
      <c r="G3" s="271"/>
      <c r="H3" s="272"/>
      <c r="I3" s="272"/>
    </row>
    <row r="4" spans="1:9">
      <c r="B4" s="266" t="s">
        <v>139</v>
      </c>
      <c r="C4" s="266"/>
      <c r="D4" s="266"/>
      <c r="E4" s="266"/>
      <c r="F4" s="266"/>
      <c r="G4" s="266"/>
      <c r="H4" s="272"/>
      <c r="I4" s="272"/>
    </row>
    <row r="5" spans="1:9" ht="13.5" thickBot="1">
      <c r="B5" s="23"/>
      <c r="C5" s="187"/>
      <c r="D5" s="187"/>
      <c r="E5" s="187"/>
      <c r="F5" s="187"/>
      <c r="G5" s="188" t="s">
        <v>57</v>
      </c>
      <c r="H5" s="188"/>
    </row>
    <row r="6" spans="1:9" ht="12.75" customHeight="1">
      <c r="A6" s="275" t="s">
        <v>68</v>
      </c>
      <c r="B6" s="277" t="s">
        <v>2</v>
      </c>
      <c r="C6" s="279" t="s">
        <v>206</v>
      </c>
      <c r="D6" s="279" t="s">
        <v>207</v>
      </c>
      <c r="E6" s="279" t="s">
        <v>208</v>
      </c>
      <c r="F6" s="279" t="s">
        <v>209</v>
      </c>
      <c r="G6" s="279" t="s">
        <v>201</v>
      </c>
      <c r="H6" s="279" t="s">
        <v>210</v>
      </c>
      <c r="I6" s="273" t="s">
        <v>69</v>
      </c>
    </row>
    <row r="7" spans="1:9" ht="13.5" thickBot="1">
      <c r="A7" s="276"/>
      <c r="B7" s="278"/>
      <c r="C7" s="280"/>
      <c r="D7" s="280"/>
      <c r="E7" s="280"/>
      <c r="F7" s="280"/>
      <c r="G7" s="280"/>
      <c r="H7" s="280"/>
      <c r="I7" s="274"/>
    </row>
    <row r="8" spans="1:9" ht="38.25" customHeight="1">
      <c r="A8" s="28" t="s">
        <v>70</v>
      </c>
      <c r="B8" s="29" t="s">
        <v>71</v>
      </c>
      <c r="C8" s="189">
        <v>9109</v>
      </c>
      <c r="D8" s="189">
        <f>SUM(C8+C9-C10-C11-C12+C13)</f>
        <v>9123</v>
      </c>
      <c r="E8" s="189">
        <f>SUM(D8+D9-D10-D11-D12+D13)</f>
        <v>9121</v>
      </c>
      <c r="F8" s="189">
        <f>SUM(E8+E9-E10-E11-E12+E13)</f>
        <v>9159</v>
      </c>
      <c r="G8" s="189">
        <f>SUM(F8+F9-F10-F11-F12+F13)</f>
        <v>9203</v>
      </c>
      <c r="H8" s="189">
        <f>SUM(G8+G9-G10-G11-G12+G13)</f>
        <v>9302</v>
      </c>
      <c r="I8" s="30" t="s">
        <v>72</v>
      </c>
    </row>
    <row r="9" spans="1:9" ht="39" customHeight="1">
      <c r="A9" s="28" t="s">
        <v>73</v>
      </c>
      <c r="B9" s="31" t="s">
        <v>74</v>
      </c>
      <c r="C9" s="189">
        <v>128</v>
      </c>
      <c r="D9" s="189">
        <v>112</v>
      </c>
      <c r="E9" s="189">
        <v>142</v>
      </c>
      <c r="F9" s="189">
        <v>165</v>
      </c>
      <c r="G9" s="189">
        <v>160</v>
      </c>
      <c r="H9" s="189"/>
      <c r="I9" s="32" t="s">
        <v>75</v>
      </c>
    </row>
    <row r="10" spans="1:9" ht="39" customHeight="1">
      <c r="A10" s="28" t="s">
        <v>76</v>
      </c>
      <c r="B10" s="156" t="s">
        <v>222</v>
      </c>
      <c r="C10" s="190">
        <v>85</v>
      </c>
      <c r="D10" s="190">
        <v>116</v>
      </c>
      <c r="E10" s="204">
        <v>131</v>
      </c>
      <c r="F10" s="190">
        <v>125</v>
      </c>
      <c r="G10" s="189">
        <v>124</v>
      </c>
      <c r="H10" s="189"/>
      <c r="I10" s="32" t="s">
        <v>75</v>
      </c>
    </row>
    <row r="11" spans="1:9" ht="39.75" customHeight="1">
      <c r="A11" s="28" t="s">
        <v>77</v>
      </c>
      <c r="B11" s="156" t="s">
        <v>223</v>
      </c>
      <c r="C11" s="190">
        <v>128</v>
      </c>
      <c r="D11" s="190">
        <v>134</v>
      </c>
      <c r="E11" s="204">
        <v>137</v>
      </c>
      <c r="F11" s="190">
        <v>175</v>
      </c>
      <c r="G11" s="189">
        <v>136</v>
      </c>
      <c r="H11" s="189"/>
      <c r="I11" s="32" t="s">
        <v>75</v>
      </c>
    </row>
    <row r="12" spans="1:9" ht="27.75" customHeight="1">
      <c r="A12" s="28" t="s">
        <v>78</v>
      </c>
      <c r="B12" s="31" t="s">
        <v>79</v>
      </c>
      <c r="C12" s="189">
        <v>59</v>
      </c>
      <c r="D12" s="189">
        <v>51</v>
      </c>
      <c r="E12" s="189">
        <v>46</v>
      </c>
      <c r="F12" s="189">
        <v>41</v>
      </c>
      <c r="G12" s="189">
        <v>36</v>
      </c>
      <c r="H12" s="189"/>
      <c r="I12" s="33" t="s">
        <v>80</v>
      </c>
    </row>
    <row r="13" spans="1:9" ht="38.25" customHeight="1">
      <c r="A13" s="28" t="s">
        <v>81</v>
      </c>
      <c r="B13" s="31" t="s">
        <v>82</v>
      </c>
      <c r="C13" s="189">
        <v>158</v>
      </c>
      <c r="D13" s="189">
        <v>187</v>
      </c>
      <c r="E13" s="189">
        <v>210</v>
      </c>
      <c r="F13" s="189">
        <v>220</v>
      </c>
      <c r="G13" s="189">
        <v>235</v>
      </c>
      <c r="H13" s="189"/>
      <c r="I13" s="34"/>
    </row>
    <row r="14" spans="1:9" ht="38.25" customHeight="1">
      <c r="A14" s="28" t="s">
        <v>83</v>
      </c>
      <c r="B14" s="31" t="s">
        <v>84</v>
      </c>
      <c r="C14" s="191">
        <f>SUM((C8+D8)/2)</f>
        <v>9116</v>
      </c>
      <c r="D14" s="191">
        <f t="shared" ref="D14:E14" si="0">SUM((D8+E8)/2)</f>
        <v>9122</v>
      </c>
      <c r="E14" s="191">
        <f t="shared" si="0"/>
        <v>9140</v>
      </c>
      <c r="F14" s="191">
        <f>SUM((F8+G8)/2)</f>
        <v>9181</v>
      </c>
      <c r="G14" s="191">
        <f>SUM((G8+H8)/2)</f>
        <v>9252.5</v>
      </c>
      <c r="H14" s="191"/>
      <c r="I14" s="34"/>
    </row>
    <row r="15" spans="1:9">
      <c r="C15" s="192"/>
      <c r="D15" s="192"/>
      <c r="I15" s="36"/>
    </row>
    <row r="16" spans="1:9">
      <c r="B16" s="35"/>
    </row>
    <row r="19" spans="2:2">
      <c r="B19" s="37"/>
    </row>
    <row r="20" spans="2:2">
      <c r="B20" s="37"/>
    </row>
  </sheetData>
  <mergeCells count="12">
    <mergeCell ref="E1:G1"/>
    <mergeCell ref="B3:I3"/>
    <mergeCell ref="B4:I4"/>
    <mergeCell ref="I6:I7"/>
    <mergeCell ref="A6:A7"/>
    <mergeCell ref="B6:B7"/>
    <mergeCell ref="C6:C7"/>
    <mergeCell ref="H6:H7"/>
    <mergeCell ref="G6:G7"/>
    <mergeCell ref="F6:F7"/>
    <mergeCell ref="E6:E7"/>
    <mergeCell ref="D6:D7"/>
  </mergeCells>
  <phoneticPr fontId="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N18"/>
  <sheetViews>
    <sheetView workbookViewId="0">
      <selection activeCell="G11" sqref="G11"/>
    </sheetView>
  </sheetViews>
  <sheetFormatPr defaultRowHeight="12.75"/>
  <cols>
    <col min="1" max="1" width="5.28515625" customWidth="1"/>
    <col min="2" max="2" width="41" customWidth="1"/>
    <col min="3" max="4" width="9.140625" style="143"/>
    <col min="5" max="5" width="8.42578125" style="143" customWidth="1"/>
    <col min="6" max="6" width="8.5703125" style="143" customWidth="1"/>
    <col min="7" max="7" width="9.140625" style="143"/>
    <col min="8" max="8" width="20.7109375" customWidth="1"/>
  </cols>
  <sheetData>
    <row r="1" spans="1:14">
      <c r="F1" s="281" t="s">
        <v>85</v>
      </c>
      <c r="G1" s="281"/>
      <c r="H1" s="281"/>
    </row>
    <row r="2" spans="1:14" ht="9.75" customHeight="1">
      <c r="F2" s="180"/>
      <c r="G2" s="180"/>
      <c r="H2" s="22"/>
    </row>
    <row r="3" spans="1:14">
      <c r="B3" s="258" t="s">
        <v>86</v>
      </c>
      <c r="C3" s="282"/>
      <c r="D3" s="282"/>
      <c r="E3" s="282"/>
      <c r="F3" s="282"/>
      <c r="G3" s="282"/>
      <c r="H3" s="282"/>
      <c r="I3" s="282"/>
      <c r="J3" s="282"/>
    </row>
    <row r="4" spans="1:14">
      <c r="B4" s="258" t="s">
        <v>141</v>
      </c>
      <c r="C4" s="258"/>
      <c r="D4" s="258"/>
      <c r="E4" s="258"/>
      <c r="F4" s="258"/>
      <c r="G4" s="258"/>
      <c r="H4" s="258"/>
      <c r="I4" s="258"/>
      <c r="J4" s="258"/>
    </row>
    <row r="5" spans="1:14" ht="9.75" customHeight="1">
      <c r="B5" s="20"/>
      <c r="C5" s="181"/>
      <c r="D5" s="181"/>
      <c r="E5" s="181"/>
      <c r="F5" s="181"/>
      <c r="G5" s="181"/>
      <c r="H5" s="20"/>
      <c r="I5" s="20"/>
      <c r="J5" s="20"/>
    </row>
    <row r="6" spans="1:14" ht="16.5" customHeight="1" thickBot="1">
      <c r="B6" s="23"/>
      <c r="C6" s="187"/>
      <c r="D6" s="187"/>
      <c r="E6" s="187"/>
      <c r="F6" s="187"/>
      <c r="G6" s="187"/>
      <c r="H6" s="38" t="s">
        <v>57</v>
      </c>
      <c r="I6" s="20"/>
      <c r="J6" s="20"/>
    </row>
    <row r="7" spans="1:14" ht="13.5" thickBot="1">
      <c r="A7" s="283" t="s">
        <v>68</v>
      </c>
      <c r="B7" s="285" t="s">
        <v>2</v>
      </c>
      <c r="C7" s="193" t="s">
        <v>4</v>
      </c>
      <c r="D7" s="193" t="s">
        <v>5</v>
      </c>
      <c r="E7" s="287" t="s">
        <v>6</v>
      </c>
      <c r="F7" s="288"/>
      <c r="G7" s="289"/>
      <c r="H7" s="285" t="s">
        <v>87</v>
      </c>
    </row>
    <row r="8" spans="1:14" ht="13.5" thickBot="1">
      <c r="A8" s="284"/>
      <c r="B8" s="286"/>
      <c r="C8" s="193" t="s">
        <v>191</v>
      </c>
      <c r="D8" s="193" t="s">
        <v>192</v>
      </c>
      <c r="E8" s="193" t="s">
        <v>196</v>
      </c>
      <c r="F8" s="193" t="s">
        <v>202</v>
      </c>
      <c r="G8" s="193" t="s">
        <v>211</v>
      </c>
      <c r="H8" s="286"/>
      <c r="I8" s="143"/>
      <c r="J8" s="143"/>
      <c r="K8" s="143"/>
      <c r="L8" s="143"/>
      <c r="M8" s="143"/>
      <c r="N8" s="143"/>
    </row>
    <row r="9" spans="1:14" ht="39.75" customHeight="1">
      <c r="A9" s="39" t="s">
        <v>70</v>
      </c>
      <c r="B9" s="39" t="s">
        <v>88</v>
      </c>
      <c r="C9" s="194">
        <v>9116</v>
      </c>
      <c r="D9" s="194">
        <f>SUM(приложение2!D14)</f>
        <v>9122</v>
      </c>
      <c r="E9" s="194">
        <f>SUM(приложение2!E14)</f>
        <v>9140</v>
      </c>
      <c r="F9" s="194">
        <f>SUM(приложение2!F14)</f>
        <v>9181</v>
      </c>
      <c r="G9" s="194">
        <f>SUM(приложение2!G14)</f>
        <v>9252.5</v>
      </c>
      <c r="H9" s="40" t="s">
        <v>66</v>
      </c>
      <c r="I9" s="143"/>
      <c r="J9" s="143"/>
      <c r="K9" s="143"/>
      <c r="L9" s="143"/>
      <c r="M9" s="143"/>
      <c r="N9" s="143"/>
    </row>
    <row r="10" spans="1:14" ht="40.5" customHeight="1">
      <c r="A10" s="41" t="s">
        <v>73</v>
      </c>
      <c r="B10" s="41" t="s">
        <v>89</v>
      </c>
      <c r="C10" s="195">
        <v>122</v>
      </c>
      <c r="D10" s="195">
        <v>126</v>
      </c>
      <c r="E10" s="195">
        <v>126</v>
      </c>
      <c r="F10" s="195">
        <v>126</v>
      </c>
      <c r="G10" s="195">
        <v>126</v>
      </c>
      <c r="H10" s="41" t="s">
        <v>90</v>
      </c>
      <c r="I10" s="143"/>
      <c r="J10" s="143"/>
      <c r="K10" s="143"/>
      <c r="L10" s="143"/>
      <c r="M10" s="143"/>
      <c r="N10" s="143"/>
    </row>
    <row r="11" spans="1:14" ht="51.75" customHeight="1">
      <c r="A11" s="41" t="s">
        <v>76</v>
      </c>
      <c r="B11" s="41" t="s">
        <v>91</v>
      </c>
      <c r="C11" s="195">
        <v>86</v>
      </c>
      <c r="D11" s="195">
        <v>86</v>
      </c>
      <c r="E11" s="195">
        <v>86</v>
      </c>
      <c r="F11" s="195">
        <v>85</v>
      </c>
      <c r="G11" s="195">
        <v>86</v>
      </c>
      <c r="H11" s="41" t="s">
        <v>90</v>
      </c>
    </row>
    <row r="12" spans="1:14" ht="27.75" customHeight="1">
      <c r="A12" s="41" t="s">
        <v>77</v>
      </c>
      <c r="B12" s="41" t="s">
        <v>92</v>
      </c>
      <c r="C12" s="195">
        <v>-472</v>
      </c>
      <c r="D12" s="195">
        <v>-468</v>
      </c>
      <c r="E12" s="195">
        <v>-462</v>
      </c>
      <c r="F12" s="195">
        <v>-460</v>
      </c>
      <c r="G12" s="195">
        <v>-465</v>
      </c>
      <c r="H12" s="5"/>
    </row>
    <row r="13" spans="1:14" ht="42.75" customHeight="1">
      <c r="A13" s="41" t="s">
        <v>78</v>
      </c>
      <c r="B13" s="254" t="s">
        <v>224</v>
      </c>
      <c r="C13" s="195">
        <v>-195</v>
      </c>
      <c r="D13" s="195">
        <v>-193</v>
      </c>
      <c r="E13" s="195">
        <v>-187</v>
      </c>
      <c r="F13" s="195">
        <v>-179</v>
      </c>
      <c r="G13" s="195">
        <v>-179</v>
      </c>
      <c r="H13" s="41"/>
    </row>
    <row r="14" spans="1:14" ht="42" customHeight="1">
      <c r="A14" s="41" t="s">
        <v>81</v>
      </c>
      <c r="B14" s="41" t="s">
        <v>93</v>
      </c>
      <c r="C14" s="196">
        <f>SUM(C9-C10-C11+C12+C13)</f>
        <v>8241</v>
      </c>
      <c r="D14" s="196">
        <f t="shared" ref="D14:F14" si="0">SUM(D9-D10-D11+D12+D13)</f>
        <v>8249</v>
      </c>
      <c r="E14" s="196">
        <f t="shared" si="0"/>
        <v>8279</v>
      </c>
      <c r="F14" s="196">
        <f t="shared" si="0"/>
        <v>8331</v>
      </c>
      <c r="G14" s="196">
        <f>SUM(G9-G10-G11+G12+G13)</f>
        <v>8396.5</v>
      </c>
      <c r="H14" s="41" t="s">
        <v>94</v>
      </c>
    </row>
    <row r="15" spans="1:14" ht="33" customHeight="1">
      <c r="A15" s="41" t="s">
        <v>83</v>
      </c>
      <c r="B15" s="254" t="s">
        <v>140</v>
      </c>
      <c r="C15" s="255">
        <v>562</v>
      </c>
      <c r="D15" s="255">
        <v>577</v>
      </c>
      <c r="E15" s="255">
        <v>578</v>
      </c>
      <c r="F15" s="255">
        <v>579</v>
      </c>
      <c r="G15" s="255">
        <v>563</v>
      </c>
      <c r="H15" s="41"/>
    </row>
    <row r="16" spans="1:14" ht="29.25" customHeight="1">
      <c r="A16" s="41" t="s">
        <v>95</v>
      </c>
      <c r="B16" s="41" t="s">
        <v>96</v>
      </c>
      <c r="C16" s="195">
        <v>0</v>
      </c>
      <c r="D16" s="195">
        <v>0</v>
      </c>
      <c r="E16" s="195">
        <v>0</v>
      </c>
      <c r="F16" s="195">
        <v>0</v>
      </c>
      <c r="G16" s="195">
        <v>0</v>
      </c>
      <c r="H16" s="41"/>
    </row>
    <row r="17" spans="1:8" ht="28.5" customHeight="1">
      <c r="A17" s="42" t="s">
        <v>97</v>
      </c>
      <c r="B17" s="42" t="s">
        <v>98</v>
      </c>
      <c r="C17" s="190">
        <v>138</v>
      </c>
      <c r="D17" s="190">
        <v>176</v>
      </c>
      <c r="E17" s="190">
        <v>182</v>
      </c>
      <c r="F17" s="190">
        <v>186</v>
      </c>
      <c r="G17" s="190">
        <v>186</v>
      </c>
      <c r="H17" s="5"/>
    </row>
    <row r="18" spans="1:8" ht="26.25" customHeight="1">
      <c r="A18" s="42" t="s">
        <v>99</v>
      </c>
      <c r="B18" s="42" t="s">
        <v>100</v>
      </c>
      <c r="C18" s="191">
        <f>SUM(C14:C17)</f>
        <v>8941</v>
      </c>
      <c r="D18" s="191">
        <f>SUM(D14+D15+D16+D17)</f>
        <v>9002</v>
      </c>
      <c r="E18" s="191">
        <f>SUM(E14+E15+E16+E17)</f>
        <v>9039</v>
      </c>
      <c r="F18" s="191">
        <f>SUM(F14+F15+F16+F17)</f>
        <v>9096</v>
      </c>
      <c r="G18" s="191">
        <f>SUM(G14+G15+G16+G17)</f>
        <v>9145.5</v>
      </c>
      <c r="H18" s="5" t="s">
        <v>101</v>
      </c>
    </row>
  </sheetData>
  <mergeCells count="7">
    <mergeCell ref="F1:H1"/>
    <mergeCell ref="B3:J3"/>
    <mergeCell ref="B4:J4"/>
    <mergeCell ref="A7:A8"/>
    <mergeCell ref="B7:B8"/>
    <mergeCell ref="E7:G7"/>
    <mergeCell ref="H7:H8"/>
  </mergeCells>
  <phoneticPr fontId="14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51"/>
  </sheetPr>
  <dimension ref="A1:G46"/>
  <sheetViews>
    <sheetView workbookViewId="0">
      <selection activeCell="B15" sqref="B15"/>
    </sheetView>
  </sheetViews>
  <sheetFormatPr defaultRowHeight="12.75"/>
  <cols>
    <col min="1" max="1" width="44.140625" customWidth="1"/>
    <col min="2" max="2" width="16" customWidth="1"/>
    <col min="3" max="3" width="16.85546875" customWidth="1"/>
    <col min="4" max="4" width="15.5703125" customWidth="1"/>
  </cols>
  <sheetData>
    <row r="1" spans="1:7">
      <c r="C1" s="291" t="s">
        <v>121</v>
      </c>
      <c r="D1" s="291"/>
    </row>
    <row r="3" spans="1:7" s="1" customFormat="1" ht="12.75" customHeight="1">
      <c r="A3" s="258" t="s">
        <v>131</v>
      </c>
      <c r="B3" s="258"/>
      <c r="C3" s="258"/>
      <c r="D3" s="258"/>
    </row>
    <row r="4" spans="1:7" s="1" customFormat="1" ht="12.75" customHeight="1">
      <c r="A4" s="290" t="s">
        <v>213</v>
      </c>
      <c r="B4" s="290"/>
      <c r="C4" s="290"/>
      <c r="D4" s="290"/>
    </row>
    <row r="5" spans="1:7" s="2" customFormat="1" ht="12.75" customHeight="1">
      <c r="A5" s="258" t="s">
        <v>179</v>
      </c>
      <c r="B5" s="258"/>
      <c r="C5" s="258"/>
      <c r="D5" s="258"/>
    </row>
    <row r="6" spans="1:7" ht="12.75" customHeight="1" thickBot="1">
      <c r="A6" s="10"/>
      <c r="B6" s="9"/>
      <c r="C6" s="9"/>
      <c r="D6" s="9"/>
    </row>
    <row r="7" spans="1:7" s="75" customFormat="1" ht="23.25" customHeight="1" thickBot="1">
      <c r="A7" s="73" t="s">
        <v>132</v>
      </c>
      <c r="B7" s="100" t="s">
        <v>133</v>
      </c>
      <c r="C7" s="101" t="s">
        <v>134</v>
      </c>
      <c r="D7" s="102" t="s">
        <v>135</v>
      </c>
    </row>
    <row r="8" spans="1:7" s="75" customFormat="1" ht="12.75" customHeight="1">
      <c r="A8" s="76"/>
      <c r="B8" s="119"/>
      <c r="C8" s="118"/>
      <c r="D8" s="120"/>
    </row>
    <row r="9" spans="1:7" s="4" customFormat="1" ht="15" customHeight="1">
      <c r="A9" s="87" t="s">
        <v>136</v>
      </c>
      <c r="B9" s="212">
        <f>SUM(B11:B29)</f>
        <v>2579</v>
      </c>
      <c r="C9" s="213">
        <f>SUM(D9/B9/12*1000)</f>
        <v>62373.690577743298</v>
      </c>
      <c r="D9" s="214">
        <f>SUM(D11:D29)</f>
        <v>1930340.9759999996</v>
      </c>
    </row>
    <row r="10" spans="1:7" s="4" customFormat="1" ht="15" customHeight="1">
      <c r="A10" s="86" t="s">
        <v>0</v>
      </c>
      <c r="B10" s="243"/>
      <c r="C10" s="244"/>
      <c r="D10" s="200"/>
      <c r="F10" s="209"/>
    </row>
    <row r="11" spans="1:7" s="4" customFormat="1" ht="28.5" customHeight="1">
      <c r="A11" s="116" t="s">
        <v>161</v>
      </c>
      <c r="B11" s="215">
        <v>984</v>
      </c>
      <c r="C11" s="216">
        <v>79921</v>
      </c>
      <c r="D11" s="218">
        <f>B11*C11*12/1000</f>
        <v>943707.16799999995</v>
      </c>
      <c r="F11" s="209"/>
      <c r="G11" s="209"/>
    </row>
    <row r="12" spans="1:7" s="4" customFormat="1" ht="17.25" customHeight="1">
      <c r="A12" s="117" t="s">
        <v>45</v>
      </c>
      <c r="B12" s="215"/>
      <c r="C12" s="216"/>
      <c r="D12" s="218"/>
    </row>
    <row r="13" spans="1:7" s="4" customFormat="1" ht="17.25" customHeight="1">
      <c r="A13" s="117" t="s">
        <v>46</v>
      </c>
      <c r="B13" s="215">
        <v>121</v>
      </c>
      <c r="C13" s="216">
        <v>36051</v>
      </c>
      <c r="D13" s="218">
        <f t="shared" ref="D13:D22" si="0">B13*C13*12/1000</f>
        <v>52346.052000000003</v>
      </c>
    </row>
    <row r="14" spans="1:7" s="4" customFormat="1" ht="28.5" customHeight="1">
      <c r="A14" s="117" t="s">
        <v>162</v>
      </c>
      <c r="B14" s="215">
        <v>72</v>
      </c>
      <c r="C14" s="216">
        <v>48720</v>
      </c>
      <c r="D14" s="218">
        <f t="shared" si="0"/>
        <v>42094.080000000002</v>
      </c>
    </row>
    <row r="15" spans="1:7" s="4" customFormat="1" ht="38.25" customHeight="1">
      <c r="A15" s="117" t="s">
        <v>163</v>
      </c>
      <c r="B15" s="215">
        <v>0</v>
      </c>
      <c r="C15" s="216">
        <v>0</v>
      </c>
      <c r="D15" s="218">
        <f t="shared" si="0"/>
        <v>0</v>
      </c>
    </row>
    <row r="16" spans="1:7" s="4" customFormat="1" ht="17.25" customHeight="1">
      <c r="A16" s="117" t="s">
        <v>12</v>
      </c>
      <c r="B16" s="215">
        <v>38</v>
      </c>
      <c r="C16" s="216">
        <v>56815</v>
      </c>
      <c r="D16" s="218">
        <f t="shared" si="0"/>
        <v>25907.64</v>
      </c>
    </row>
    <row r="17" spans="1:4" s="4" customFormat="1" ht="28.5" customHeight="1">
      <c r="A17" s="117" t="s">
        <v>164</v>
      </c>
      <c r="B17" s="215">
        <v>90</v>
      </c>
      <c r="C17" s="216">
        <v>43580</v>
      </c>
      <c r="D17" s="218">
        <f t="shared" si="0"/>
        <v>47066.400000000001</v>
      </c>
    </row>
    <row r="18" spans="1:4" ht="17.25" customHeight="1">
      <c r="A18" s="117" t="s">
        <v>165</v>
      </c>
      <c r="B18" s="215">
        <v>0</v>
      </c>
      <c r="C18" s="216">
        <v>0</v>
      </c>
      <c r="D18" s="218">
        <f t="shared" si="0"/>
        <v>0</v>
      </c>
    </row>
    <row r="19" spans="1:4" s="4" customFormat="1" ht="28.5" customHeight="1">
      <c r="A19" s="117" t="s">
        <v>166</v>
      </c>
      <c r="B19" s="215">
        <v>0</v>
      </c>
      <c r="C19" s="216">
        <v>0</v>
      </c>
      <c r="D19" s="218">
        <f t="shared" si="0"/>
        <v>0</v>
      </c>
    </row>
    <row r="20" spans="1:4" s="4" customFormat="1" ht="16.5" customHeight="1">
      <c r="A20" s="117" t="s">
        <v>167</v>
      </c>
      <c r="B20" s="215">
        <v>5</v>
      </c>
      <c r="C20" s="216">
        <v>52533</v>
      </c>
      <c r="D20" s="218">
        <f t="shared" si="0"/>
        <v>3151.98</v>
      </c>
    </row>
    <row r="21" spans="1:4" s="4" customFormat="1" ht="20.25" customHeight="1">
      <c r="A21" s="117" t="s">
        <v>168</v>
      </c>
      <c r="B21" s="215">
        <v>15</v>
      </c>
      <c r="C21" s="216">
        <v>58170</v>
      </c>
      <c r="D21" s="218">
        <f t="shared" si="0"/>
        <v>10470.6</v>
      </c>
    </row>
    <row r="22" spans="1:4" s="4" customFormat="1" ht="30.75" customHeight="1">
      <c r="A22" s="117" t="s">
        <v>169</v>
      </c>
      <c r="B22" s="215">
        <v>13</v>
      </c>
      <c r="C22" s="216">
        <v>38914</v>
      </c>
      <c r="D22" s="218">
        <f t="shared" si="0"/>
        <v>6070.5839999999998</v>
      </c>
    </row>
    <row r="23" spans="1:4" s="4" customFormat="1" ht="30.75" customHeight="1">
      <c r="A23" s="117" t="s">
        <v>170</v>
      </c>
      <c r="B23" s="215">
        <v>0</v>
      </c>
      <c r="C23" s="216">
        <v>0</v>
      </c>
      <c r="D23" s="218">
        <f>B23*C23*12/1000</f>
        <v>0</v>
      </c>
    </row>
    <row r="24" spans="1:4" s="4" customFormat="1" ht="23.25" customHeight="1">
      <c r="A24" s="117" t="s">
        <v>171</v>
      </c>
      <c r="B24" s="215">
        <v>47</v>
      </c>
      <c r="C24" s="216">
        <v>53212</v>
      </c>
      <c r="D24" s="218">
        <f t="shared" ref="D24:D29" si="1">B24*C24*12/1000</f>
        <v>30011.567999999999</v>
      </c>
    </row>
    <row r="25" spans="1:4" s="4" customFormat="1" ht="27" customHeight="1">
      <c r="A25" s="117" t="s">
        <v>172</v>
      </c>
      <c r="B25" s="215">
        <v>370</v>
      </c>
      <c r="C25" s="216">
        <v>58704</v>
      </c>
      <c r="D25" s="218">
        <f t="shared" si="1"/>
        <v>260645.76000000001</v>
      </c>
    </row>
    <row r="26" spans="1:4" s="3" customFormat="1">
      <c r="A26" s="121" t="s">
        <v>13</v>
      </c>
      <c r="B26" s="200">
        <v>335</v>
      </c>
      <c r="C26" s="217">
        <v>46218</v>
      </c>
      <c r="D26" s="218">
        <f t="shared" si="1"/>
        <v>185796.36</v>
      </c>
    </row>
    <row r="27" spans="1:4" ht="25.5">
      <c r="A27" s="121" t="s">
        <v>173</v>
      </c>
      <c r="B27" s="217">
        <v>385</v>
      </c>
      <c r="C27" s="217">
        <v>58870</v>
      </c>
      <c r="D27" s="218">
        <f t="shared" si="1"/>
        <v>271979.40000000002</v>
      </c>
    </row>
    <row r="28" spans="1:4" ht="25.5">
      <c r="A28" s="121" t="s">
        <v>174</v>
      </c>
      <c r="B28" s="217">
        <v>94</v>
      </c>
      <c r="C28" s="217">
        <v>41738</v>
      </c>
      <c r="D28" s="218">
        <f t="shared" si="1"/>
        <v>47080.464</v>
      </c>
    </row>
    <row r="29" spans="1:4">
      <c r="A29" s="121" t="s">
        <v>175</v>
      </c>
      <c r="B29" s="217">
        <v>10</v>
      </c>
      <c r="C29" s="217">
        <v>33441</v>
      </c>
      <c r="D29" s="218">
        <f t="shared" si="1"/>
        <v>4012.92</v>
      </c>
    </row>
    <row r="31" spans="1:4" ht="32.25" customHeight="1">
      <c r="A31" s="260" t="s">
        <v>178</v>
      </c>
      <c r="B31" s="260"/>
      <c r="D31" t="s">
        <v>177</v>
      </c>
    </row>
    <row r="33" spans="1:1">
      <c r="A33" t="s">
        <v>194</v>
      </c>
    </row>
    <row r="35" spans="1:1" ht="10.5" customHeight="1">
      <c r="A35" t="s">
        <v>137</v>
      </c>
    </row>
    <row r="36" spans="1:1" s="14" customFormat="1">
      <c r="A36" s="13"/>
    </row>
    <row r="37" spans="1:1" s="14" customFormat="1">
      <c r="A37" s="13"/>
    </row>
    <row r="38" spans="1:1" s="14" customFormat="1">
      <c r="A38" s="13"/>
    </row>
    <row r="39" spans="1:1" s="14" customFormat="1"/>
    <row r="40" spans="1:1" s="14" customFormat="1">
      <c r="A40" s="13"/>
    </row>
    <row r="41" spans="1:1" s="14" customFormat="1">
      <c r="A41" s="15"/>
    </row>
    <row r="42" spans="1:1" s="14" customFormat="1">
      <c r="A42" s="15"/>
    </row>
    <row r="43" spans="1:1" s="14" customFormat="1">
      <c r="A43" s="13"/>
    </row>
    <row r="44" spans="1:1" s="14" customFormat="1">
      <c r="A44" s="13"/>
    </row>
    <row r="45" spans="1:1" s="14" customFormat="1">
      <c r="A45" s="13"/>
    </row>
    <row r="46" spans="1:1" s="14" customFormat="1"/>
  </sheetData>
  <mergeCells count="5">
    <mergeCell ref="A3:D3"/>
    <mergeCell ref="A4:D4"/>
    <mergeCell ref="A5:D5"/>
    <mergeCell ref="A31:B31"/>
    <mergeCell ref="C1:D1"/>
  </mergeCells>
  <phoneticPr fontId="14" type="noConversion"/>
  <printOptions horizontalCentered="1"/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45"/>
  </sheetPr>
  <dimension ref="A1:H53"/>
  <sheetViews>
    <sheetView topLeftCell="A7" workbookViewId="0">
      <selection activeCell="G43" sqref="G43"/>
    </sheetView>
  </sheetViews>
  <sheetFormatPr defaultRowHeight="12.75"/>
  <cols>
    <col min="1" max="1" width="26.42578125" customWidth="1"/>
    <col min="2" max="2" width="11.85546875" customWidth="1"/>
    <col min="3" max="3" width="13.7109375" customWidth="1"/>
    <col min="4" max="4" width="9.85546875" customWidth="1"/>
    <col min="5" max="5" width="7.7109375" customWidth="1"/>
    <col min="6" max="6" width="9.28515625" customWidth="1"/>
    <col min="7" max="7" width="7.85546875" customWidth="1"/>
    <col min="8" max="8" width="7" customWidth="1"/>
  </cols>
  <sheetData>
    <row r="1" spans="1:8">
      <c r="G1" s="43" t="s">
        <v>130</v>
      </c>
    </row>
    <row r="2" spans="1:8">
      <c r="A2" s="44" t="s">
        <v>102</v>
      </c>
      <c r="B2" s="44"/>
      <c r="C2" s="44"/>
      <c r="D2" s="44"/>
      <c r="E2" s="44"/>
      <c r="F2" s="44"/>
      <c r="G2" s="44"/>
      <c r="H2" s="44"/>
    </row>
    <row r="3" spans="1:8">
      <c r="A3" s="265" t="s">
        <v>103</v>
      </c>
      <c r="B3" s="265"/>
      <c r="C3" s="265"/>
      <c r="D3" s="265"/>
      <c r="E3" s="265"/>
      <c r="F3" s="265"/>
      <c r="G3" s="265"/>
      <c r="H3" s="265"/>
    </row>
    <row r="4" spans="1:8">
      <c r="A4" s="265" t="s">
        <v>214</v>
      </c>
      <c r="B4" s="265"/>
      <c r="C4" s="265"/>
      <c r="D4" s="265"/>
      <c r="E4" s="265"/>
      <c r="F4" s="265"/>
      <c r="G4" s="265"/>
      <c r="H4" s="265"/>
    </row>
    <row r="5" spans="1:8" ht="13.5" thickBot="1">
      <c r="A5" s="43"/>
      <c r="B5" s="43"/>
      <c r="C5" s="43"/>
      <c r="D5" s="43"/>
      <c r="E5" s="43"/>
      <c r="F5" s="43"/>
      <c r="G5" s="43"/>
      <c r="H5" s="43"/>
    </row>
    <row r="6" spans="1:8" ht="13.5" thickBot="1">
      <c r="A6" s="45" t="s">
        <v>104</v>
      </c>
      <c r="B6" s="45" t="s">
        <v>105</v>
      </c>
      <c r="C6" s="122" t="s">
        <v>106</v>
      </c>
      <c r="D6" s="208"/>
      <c r="E6" s="46"/>
      <c r="F6" s="46"/>
      <c r="G6" s="46"/>
      <c r="H6" s="47"/>
    </row>
    <row r="7" spans="1:8">
      <c r="A7" s="48" t="s">
        <v>107</v>
      </c>
      <c r="B7" s="48" t="s">
        <v>108</v>
      </c>
      <c r="C7" s="123" t="s">
        <v>109</v>
      </c>
      <c r="D7" s="122"/>
      <c r="E7" s="45"/>
      <c r="F7" s="49"/>
      <c r="G7" s="49"/>
      <c r="H7" s="49"/>
    </row>
    <row r="8" spans="1:8" ht="13.5" thickBot="1">
      <c r="A8" s="50" t="s">
        <v>110</v>
      </c>
      <c r="B8" s="50" t="s">
        <v>111</v>
      </c>
      <c r="C8" s="124" t="s">
        <v>112</v>
      </c>
      <c r="D8" s="207" t="s">
        <v>190</v>
      </c>
      <c r="E8" s="207" t="s">
        <v>193</v>
      </c>
      <c r="F8" s="50" t="s">
        <v>195</v>
      </c>
      <c r="G8" s="50" t="s">
        <v>203</v>
      </c>
      <c r="H8" s="50" t="s">
        <v>225</v>
      </c>
    </row>
    <row r="9" spans="1:8">
      <c r="A9" s="51"/>
      <c r="B9" s="51"/>
      <c r="C9" s="52"/>
      <c r="D9" s="52"/>
      <c r="E9" s="51"/>
      <c r="F9" s="51"/>
      <c r="G9" s="51"/>
      <c r="H9" s="51"/>
    </row>
    <row r="10" spans="1:8">
      <c r="A10" s="44" t="s">
        <v>113</v>
      </c>
      <c r="B10" s="44"/>
      <c r="C10" s="44"/>
      <c r="D10" s="44"/>
      <c r="E10" s="44"/>
      <c r="F10" s="44"/>
      <c r="G10" s="44"/>
      <c r="H10" s="9"/>
    </row>
    <row r="11" spans="1:8">
      <c r="A11" s="126"/>
      <c r="B11" s="126"/>
      <c r="C11" s="126"/>
      <c r="D11" s="126"/>
      <c r="E11" s="126"/>
      <c r="F11" s="126"/>
      <c r="G11" s="126"/>
      <c r="H11" s="125"/>
    </row>
    <row r="12" spans="1:8" ht="12" customHeight="1">
      <c r="A12" s="127" t="s">
        <v>114</v>
      </c>
      <c r="B12" s="127">
        <f t="shared" ref="B12:C12" si="0">SUM(B15:B23)</f>
        <v>36</v>
      </c>
      <c r="C12" s="127">
        <f t="shared" si="0"/>
        <v>914</v>
      </c>
      <c r="D12" s="127">
        <f>SUM(D15:D23)</f>
        <v>24</v>
      </c>
      <c r="E12" s="127">
        <f t="shared" ref="E12:H12" si="1">SUM(E15:E23)</f>
        <v>24</v>
      </c>
      <c r="F12" s="127">
        <f t="shared" si="1"/>
        <v>56</v>
      </c>
      <c r="G12" s="127">
        <f t="shared" si="1"/>
        <v>19</v>
      </c>
      <c r="H12" s="127">
        <f t="shared" si="1"/>
        <v>15</v>
      </c>
    </row>
    <row r="13" spans="1:8" ht="15" customHeight="1">
      <c r="A13" s="127" t="s">
        <v>115</v>
      </c>
      <c r="B13" s="127"/>
      <c r="C13" s="127"/>
      <c r="D13" s="127"/>
      <c r="E13" s="127"/>
      <c r="F13" s="127"/>
      <c r="G13" s="127"/>
      <c r="H13" s="128"/>
    </row>
    <row r="14" spans="1:8" ht="25.5">
      <c r="A14" s="127" t="s">
        <v>116</v>
      </c>
      <c r="B14" s="127"/>
      <c r="C14" s="127"/>
      <c r="D14" s="127"/>
      <c r="E14" s="127"/>
      <c r="F14" s="127"/>
      <c r="G14" s="127"/>
      <c r="H14" s="128"/>
    </row>
    <row r="15" spans="1:8" ht="12.75" customHeight="1">
      <c r="A15" s="129" t="s">
        <v>180</v>
      </c>
      <c r="B15" s="127">
        <v>1</v>
      </c>
      <c r="C15" s="127">
        <v>5</v>
      </c>
      <c r="D15" s="127">
        <v>2</v>
      </c>
      <c r="E15" s="127">
        <v>2</v>
      </c>
      <c r="F15" s="127">
        <v>0</v>
      </c>
      <c r="G15" s="127">
        <v>0</v>
      </c>
      <c r="H15" s="128">
        <v>0</v>
      </c>
    </row>
    <row r="16" spans="1:8" ht="27" customHeight="1">
      <c r="A16" s="130" t="s">
        <v>181</v>
      </c>
      <c r="B16" s="127">
        <v>11</v>
      </c>
      <c r="C16" s="127">
        <v>278</v>
      </c>
      <c r="D16" s="127">
        <v>4</v>
      </c>
      <c r="E16" s="131">
        <v>7</v>
      </c>
      <c r="F16" s="131">
        <v>38</v>
      </c>
      <c r="G16" s="127">
        <v>3</v>
      </c>
      <c r="H16" s="128">
        <v>3</v>
      </c>
    </row>
    <row r="17" spans="1:8" ht="25.5">
      <c r="A17" s="129" t="s">
        <v>182</v>
      </c>
      <c r="B17" s="127">
        <v>1</v>
      </c>
      <c r="C17" s="127">
        <v>22</v>
      </c>
      <c r="D17" s="127">
        <v>2</v>
      </c>
      <c r="E17" s="132">
        <v>2</v>
      </c>
      <c r="F17" s="132">
        <v>2</v>
      </c>
      <c r="G17" s="132">
        <v>3</v>
      </c>
      <c r="H17" s="133">
        <v>1</v>
      </c>
    </row>
    <row r="18" spans="1:8" ht="25.5" customHeight="1">
      <c r="A18" s="129" t="s">
        <v>183</v>
      </c>
      <c r="B18" s="127">
        <v>2</v>
      </c>
      <c r="C18" s="127">
        <v>24</v>
      </c>
      <c r="D18" s="127">
        <v>1</v>
      </c>
      <c r="E18" s="127">
        <v>0</v>
      </c>
      <c r="F18" s="127">
        <v>0</v>
      </c>
      <c r="G18" s="127">
        <v>0</v>
      </c>
      <c r="H18" s="128">
        <v>0</v>
      </c>
    </row>
    <row r="19" spans="1:8" ht="18.75" customHeight="1">
      <c r="A19" s="129" t="s">
        <v>184</v>
      </c>
      <c r="B19" s="127">
        <v>10</v>
      </c>
      <c r="C19" s="127">
        <v>218</v>
      </c>
      <c r="D19" s="127">
        <v>2</v>
      </c>
      <c r="E19" s="127">
        <v>5</v>
      </c>
      <c r="F19" s="127">
        <v>5</v>
      </c>
      <c r="G19" s="127">
        <v>4</v>
      </c>
      <c r="H19" s="128">
        <v>2</v>
      </c>
    </row>
    <row r="20" spans="1:8" ht="25.5">
      <c r="A20" s="129" t="s">
        <v>185</v>
      </c>
      <c r="B20" s="127">
        <v>1</v>
      </c>
      <c r="C20" s="127">
        <v>11</v>
      </c>
      <c r="D20" s="127">
        <v>1</v>
      </c>
      <c r="E20" s="127">
        <v>1</v>
      </c>
      <c r="F20" s="127">
        <v>3</v>
      </c>
      <c r="G20" s="127">
        <v>2</v>
      </c>
      <c r="H20" s="128">
        <v>2</v>
      </c>
    </row>
    <row r="21" spans="1:8" ht="30.75" customHeight="1">
      <c r="A21" s="129" t="s">
        <v>186</v>
      </c>
      <c r="B21" s="127">
        <v>1</v>
      </c>
      <c r="C21" s="127">
        <v>278</v>
      </c>
      <c r="D21" s="127">
        <v>7</v>
      </c>
      <c r="E21" s="131">
        <v>2</v>
      </c>
      <c r="F21" s="131">
        <v>2</v>
      </c>
      <c r="G21" s="131">
        <v>2</v>
      </c>
      <c r="H21" s="131">
        <v>2</v>
      </c>
    </row>
    <row r="22" spans="1:8" ht="61.5" customHeight="1">
      <c r="A22" s="129" t="s">
        <v>197</v>
      </c>
      <c r="B22" s="127">
        <v>0</v>
      </c>
      <c r="C22" s="127">
        <v>0</v>
      </c>
      <c r="D22" s="127">
        <v>0</v>
      </c>
      <c r="E22" s="131">
        <v>0</v>
      </c>
      <c r="F22" s="131">
        <v>0</v>
      </c>
      <c r="G22" s="131">
        <v>0</v>
      </c>
      <c r="H22" s="131">
        <v>0</v>
      </c>
    </row>
    <row r="23" spans="1:8">
      <c r="A23" s="129" t="s">
        <v>198</v>
      </c>
      <c r="B23" s="127">
        <v>9</v>
      </c>
      <c r="C23" s="127">
        <v>78</v>
      </c>
      <c r="D23" s="127">
        <v>5</v>
      </c>
      <c r="E23" s="131">
        <v>5</v>
      </c>
      <c r="F23" s="131">
        <v>6</v>
      </c>
      <c r="G23" s="127">
        <v>5</v>
      </c>
      <c r="H23" s="128">
        <v>5</v>
      </c>
    </row>
    <row r="24" spans="1:8">
      <c r="A24" s="292" t="s">
        <v>118</v>
      </c>
      <c r="B24" s="293"/>
      <c r="C24" s="293"/>
      <c r="D24" s="293"/>
      <c r="E24" s="293"/>
      <c r="F24" s="293"/>
      <c r="G24" s="293"/>
      <c r="H24" s="293"/>
    </row>
    <row r="25" spans="1:8">
      <c r="A25" s="134"/>
      <c r="B25" s="134"/>
      <c r="C25" s="135"/>
      <c r="D25" s="135"/>
      <c r="E25" s="135"/>
      <c r="F25" s="135"/>
      <c r="G25" s="135"/>
      <c r="H25" s="135"/>
    </row>
    <row r="26" spans="1:8">
      <c r="A26" s="136" t="s">
        <v>114</v>
      </c>
      <c r="B26" s="127">
        <f t="shared" ref="B26:C26" si="2">SUM(B29:B36)</f>
        <v>27</v>
      </c>
      <c r="C26" s="127">
        <f t="shared" si="2"/>
        <v>836</v>
      </c>
      <c r="D26" s="127">
        <f>SUM(D29:D37)</f>
        <v>29</v>
      </c>
      <c r="E26" s="127">
        <f>SUM(E29:E37)</f>
        <v>28</v>
      </c>
      <c r="F26" s="127">
        <f t="shared" ref="F26:H26" si="3">SUM(F29:F37)</f>
        <v>79</v>
      </c>
      <c r="G26" s="127">
        <f t="shared" si="3"/>
        <v>17</v>
      </c>
      <c r="H26" s="127">
        <f t="shared" si="3"/>
        <v>16</v>
      </c>
    </row>
    <row r="27" spans="1:8" ht="15.75" customHeight="1">
      <c r="A27" s="129" t="s">
        <v>119</v>
      </c>
      <c r="B27" s="136"/>
      <c r="C27" s="128"/>
      <c r="D27" s="128"/>
      <c r="E27" s="128"/>
      <c r="F27" s="128"/>
      <c r="G27" s="128"/>
      <c r="H27" s="128"/>
    </row>
    <row r="28" spans="1:8" ht="25.5">
      <c r="A28" s="129" t="s">
        <v>116</v>
      </c>
      <c r="B28" s="136"/>
      <c r="C28" s="128"/>
      <c r="D28" s="128"/>
      <c r="E28" s="128"/>
      <c r="F28" s="128"/>
      <c r="G28" s="128"/>
      <c r="H28" s="128"/>
    </row>
    <row r="29" spans="1:8">
      <c r="A29" s="129" t="s">
        <v>180</v>
      </c>
      <c r="B29" s="127">
        <v>1</v>
      </c>
      <c r="C29" s="128">
        <v>5</v>
      </c>
      <c r="D29" s="128">
        <v>1</v>
      </c>
      <c r="E29" s="128">
        <v>1</v>
      </c>
      <c r="F29" s="128">
        <v>0</v>
      </c>
      <c r="G29" s="128">
        <v>0</v>
      </c>
      <c r="H29" s="128">
        <v>0</v>
      </c>
    </row>
    <row r="30" spans="1:8" ht="36">
      <c r="A30" s="130" t="s">
        <v>181</v>
      </c>
      <c r="B30" s="127">
        <v>11</v>
      </c>
      <c r="C30" s="128">
        <v>278</v>
      </c>
      <c r="D30" s="128">
        <v>8</v>
      </c>
      <c r="E30" s="128">
        <v>8</v>
      </c>
      <c r="F30" s="128">
        <v>62</v>
      </c>
      <c r="G30" s="128">
        <v>5</v>
      </c>
      <c r="H30" s="128">
        <v>4</v>
      </c>
    </row>
    <row r="31" spans="1:8" ht="25.5">
      <c r="A31" s="129" t="s">
        <v>182</v>
      </c>
      <c r="B31" s="127">
        <v>1</v>
      </c>
      <c r="C31" s="128">
        <v>22</v>
      </c>
      <c r="D31" s="128">
        <v>4</v>
      </c>
      <c r="E31" s="128">
        <v>4</v>
      </c>
      <c r="F31" s="128">
        <v>4</v>
      </c>
      <c r="G31" s="128">
        <v>4</v>
      </c>
      <c r="H31" s="128">
        <v>4</v>
      </c>
    </row>
    <row r="32" spans="1:8" ht="25.5">
      <c r="A32" s="129" t="s">
        <v>183</v>
      </c>
      <c r="B32" s="127">
        <v>2</v>
      </c>
      <c r="C32" s="128">
        <v>24</v>
      </c>
      <c r="D32" s="128">
        <v>2</v>
      </c>
      <c r="E32" s="128">
        <v>2</v>
      </c>
      <c r="F32" s="128">
        <v>0</v>
      </c>
      <c r="G32" s="128">
        <v>0</v>
      </c>
      <c r="H32" s="128">
        <v>0</v>
      </c>
    </row>
    <row r="33" spans="1:8">
      <c r="A33" s="129" t="s">
        <v>184</v>
      </c>
      <c r="B33" s="127">
        <v>10</v>
      </c>
      <c r="C33" s="128">
        <v>218</v>
      </c>
      <c r="D33" s="128">
        <v>1</v>
      </c>
      <c r="E33" s="128">
        <v>1</v>
      </c>
      <c r="F33" s="128">
        <v>1</v>
      </c>
      <c r="G33" s="128">
        <v>1</v>
      </c>
      <c r="H33" s="128">
        <v>1</v>
      </c>
    </row>
    <row r="34" spans="1:8" ht="25.5">
      <c r="A34" s="129" t="s">
        <v>185</v>
      </c>
      <c r="B34" s="127">
        <v>1</v>
      </c>
      <c r="C34" s="128">
        <v>11</v>
      </c>
      <c r="D34" s="128">
        <v>0</v>
      </c>
      <c r="E34" s="128">
        <v>0</v>
      </c>
      <c r="F34" s="128">
        <v>0</v>
      </c>
      <c r="G34" s="128">
        <v>0</v>
      </c>
      <c r="H34" s="128">
        <v>0</v>
      </c>
    </row>
    <row r="35" spans="1:8" ht="25.5">
      <c r="A35" s="129" t="s">
        <v>186</v>
      </c>
      <c r="B35" s="127">
        <v>1</v>
      </c>
      <c r="C35" s="128">
        <v>278</v>
      </c>
      <c r="D35" s="128">
        <v>8</v>
      </c>
      <c r="E35" s="128">
        <v>7</v>
      </c>
      <c r="F35" s="131">
        <v>7</v>
      </c>
      <c r="G35" s="131">
        <v>2</v>
      </c>
      <c r="H35" s="131">
        <v>2</v>
      </c>
    </row>
    <row r="36" spans="1:8" ht="63.75">
      <c r="A36" s="129" t="s">
        <v>197</v>
      </c>
      <c r="B36" s="127">
        <v>0</v>
      </c>
      <c r="C36" s="128">
        <v>0</v>
      </c>
      <c r="D36" s="128">
        <v>0</v>
      </c>
      <c r="E36" s="128">
        <v>0</v>
      </c>
      <c r="F36" s="128">
        <v>0</v>
      </c>
      <c r="G36" s="128">
        <v>0</v>
      </c>
      <c r="H36" s="128">
        <v>0</v>
      </c>
    </row>
    <row r="37" spans="1:8">
      <c r="A37" s="129" t="s">
        <v>198</v>
      </c>
      <c r="B37" s="127">
        <v>9</v>
      </c>
      <c r="C37" s="128">
        <v>78</v>
      </c>
      <c r="D37" s="128">
        <v>5</v>
      </c>
      <c r="E37" s="128">
        <v>5</v>
      </c>
      <c r="F37" s="128">
        <v>5</v>
      </c>
      <c r="G37" s="128">
        <v>5</v>
      </c>
      <c r="H37" s="128">
        <v>5</v>
      </c>
    </row>
    <row r="38" spans="1:8">
      <c r="A38" s="206" t="s">
        <v>117</v>
      </c>
      <c r="B38" s="136"/>
      <c r="C38" s="128"/>
      <c r="D38" s="128"/>
      <c r="E38" s="128"/>
      <c r="F38" s="128"/>
      <c r="G38" s="128"/>
      <c r="H38" s="128"/>
    </row>
    <row r="39" spans="1:8">
      <c r="A39" s="137" t="s">
        <v>120</v>
      </c>
      <c r="B39" s="137"/>
      <c r="C39" s="138"/>
      <c r="D39" s="138"/>
      <c r="E39" s="138"/>
      <c r="F39" s="138"/>
      <c r="G39" s="138"/>
      <c r="H39" s="138"/>
    </row>
    <row r="40" spans="1:8">
      <c r="A40" s="137"/>
      <c r="B40" s="137"/>
      <c r="C40" s="139"/>
      <c r="D40" s="139"/>
      <c r="E40" s="138"/>
      <c r="F40" s="138"/>
      <c r="G40" s="138"/>
      <c r="H40" s="138"/>
    </row>
    <row r="41" spans="1:8">
      <c r="A41" s="136" t="s">
        <v>114</v>
      </c>
      <c r="B41" s="127">
        <f t="shared" ref="B41:C41" si="4">SUM(B44:B51)</f>
        <v>27</v>
      </c>
      <c r="C41" s="127">
        <f t="shared" si="4"/>
        <v>836</v>
      </c>
      <c r="D41" s="127">
        <f>SUM(D44:D52)</f>
        <v>36</v>
      </c>
      <c r="E41" s="127">
        <f t="shared" ref="E41:H41" si="5">SUM(E44:E52)</f>
        <v>24</v>
      </c>
      <c r="F41" s="127">
        <f t="shared" si="5"/>
        <v>81</v>
      </c>
      <c r="G41" s="127">
        <f t="shared" si="5"/>
        <v>23</v>
      </c>
      <c r="H41" s="127">
        <f t="shared" si="5"/>
        <v>14</v>
      </c>
    </row>
    <row r="42" spans="1:8">
      <c r="A42" s="129" t="s">
        <v>119</v>
      </c>
      <c r="B42" s="136"/>
      <c r="C42" s="128"/>
      <c r="D42" s="128"/>
      <c r="E42" s="128"/>
      <c r="F42" s="128"/>
      <c r="G42" s="128"/>
      <c r="H42" s="128"/>
    </row>
    <row r="43" spans="1:8" ht="25.5">
      <c r="A43" s="129" t="s">
        <v>116</v>
      </c>
      <c r="B43" s="136"/>
      <c r="C43" s="128"/>
      <c r="D43" s="128"/>
      <c r="E43" s="128"/>
      <c r="F43" s="128"/>
      <c r="G43" s="128"/>
      <c r="H43" s="128"/>
    </row>
    <row r="44" spans="1:8">
      <c r="A44" s="129" t="s">
        <v>180</v>
      </c>
      <c r="B44" s="136">
        <v>1</v>
      </c>
      <c r="C44" s="128">
        <v>5</v>
      </c>
      <c r="D44" s="128">
        <v>1</v>
      </c>
      <c r="E44" s="127">
        <v>0</v>
      </c>
      <c r="F44" s="127">
        <v>0</v>
      </c>
      <c r="G44" s="128">
        <v>0</v>
      </c>
      <c r="H44" s="128">
        <v>0</v>
      </c>
    </row>
    <row r="45" spans="1:8" ht="36">
      <c r="A45" s="130" t="s">
        <v>181</v>
      </c>
      <c r="B45" s="136">
        <v>11</v>
      </c>
      <c r="C45" s="128">
        <v>278</v>
      </c>
      <c r="D45" s="128">
        <v>17</v>
      </c>
      <c r="E45" s="131">
        <v>8</v>
      </c>
      <c r="F45" s="131">
        <v>68</v>
      </c>
      <c r="G45" s="131">
        <v>14</v>
      </c>
      <c r="H45" s="128">
        <v>6</v>
      </c>
    </row>
    <row r="46" spans="1:8" ht="25.5">
      <c r="A46" s="129" t="s">
        <v>182</v>
      </c>
      <c r="B46" s="136">
        <v>1</v>
      </c>
      <c r="C46" s="128">
        <v>22</v>
      </c>
      <c r="D46" s="128">
        <v>0</v>
      </c>
      <c r="E46" s="127">
        <v>0</v>
      </c>
      <c r="F46" s="127">
        <v>0</v>
      </c>
      <c r="G46" s="128">
        <v>0</v>
      </c>
      <c r="H46" s="128">
        <v>0</v>
      </c>
    </row>
    <row r="47" spans="1:8" ht="25.5">
      <c r="A47" s="129" t="s">
        <v>183</v>
      </c>
      <c r="B47" s="136">
        <v>2</v>
      </c>
      <c r="C47" s="128">
        <v>24</v>
      </c>
      <c r="D47" s="128">
        <v>1</v>
      </c>
      <c r="E47" s="128">
        <v>1</v>
      </c>
      <c r="F47" s="140">
        <v>1</v>
      </c>
      <c r="G47" s="131">
        <v>1</v>
      </c>
      <c r="H47" s="128">
        <v>1</v>
      </c>
    </row>
    <row r="48" spans="1:8">
      <c r="A48" s="129" t="s">
        <v>184</v>
      </c>
      <c r="B48" s="136">
        <v>10</v>
      </c>
      <c r="C48" s="128">
        <v>218</v>
      </c>
      <c r="D48" s="128">
        <v>2</v>
      </c>
      <c r="E48" s="128">
        <v>2</v>
      </c>
      <c r="F48" s="128">
        <v>1</v>
      </c>
      <c r="G48" s="128">
        <v>1</v>
      </c>
      <c r="H48" s="128">
        <v>0</v>
      </c>
    </row>
    <row r="49" spans="1:8" ht="25.5">
      <c r="A49" s="129" t="s">
        <v>185</v>
      </c>
      <c r="B49" s="136">
        <v>1</v>
      </c>
      <c r="C49" s="128">
        <v>11</v>
      </c>
      <c r="D49" s="128">
        <v>0</v>
      </c>
      <c r="E49" s="128">
        <v>0</v>
      </c>
      <c r="F49" s="128">
        <v>0</v>
      </c>
      <c r="G49" s="128">
        <v>0</v>
      </c>
      <c r="H49" s="128">
        <v>0</v>
      </c>
    </row>
    <row r="50" spans="1:8" ht="25.5">
      <c r="A50" s="129" t="s">
        <v>186</v>
      </c>
      <c r="B50" s="136">
        <v>1</v>
      </c>
      <c r="C50" s="128">
        <v>278</v>
      </c>
      <c r="D50" s="128">
        <v>1</v>
      </c>
      <c r="E50" s="128">
        <v>1</v>
      </c>
      <c r="F50" s="128">
        <v>1</v>
      </c>
      <c r="G50" s="128">
        <v>1</v>
      </c>
      <c r="H50" s="128">
        <v>1</v>
      </c>
    </row>
    <row r="51" spans="1:8" ht="25.5">
      <c r="A51" s="129" t="s">
        <v>199</v>
      </c>
      <c r="B51" s="136">
        <v>0</v>
      </c>
      <c r="C51" s="128">
        <v>0</v>
      </c>
      <c r="D51" s="128">
        <v>0</v>
      </c>
      <c r="E51" s="128">
        <v>0</v>
      </c>
      <c r="F51" s="128">
        <v>0</v>
      </c>
      <c r="G51" s="128">
        <v>0</v>
      </c>
      <c r="H51" s="128">
        <v>0</v>
      </c>
    </row>
    <row r="52" spans="1:8">
      <c r="A52" s="129" t="s">
        <v>187</v>
      </c>
      <c r="B52" s="136">
        <v>9</v>
      </c>
      <c r="C52" s="128">
        <v>78</v>
      </c>
      <c r="D52" s="128">
        <v>14</v>
      </c>
      <c r="E52" s="128">
        <v>12</v>
      </c>
      <c r="F52" s="128">
        <v>10</v>
      </c>
      <c r="G52" s="128">
        <v>6</v>
      </c>
      <c r="H52" s="128">
        <v>6</v>
      </c>
    </row>
    <row r="53" spans="1:8" s="14" customFormat="1"/>
  </sheetData>
  <mergeCells count="3">
    <mergeCell ref="A3:H3"/>
    <mergeCell ref="A4:H4"/>
    <mergeCell ref="A24:H2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tabColor indexed="31"/>
  </sheetPr>
  <dimension ref="A1:M62"/>
  <sheetViews>
    <sheetView tabSelected="1" workbookViewId="0">
      <selection activeCell="J46" sqref="J46"/>
    </sheetView>
  </sheetViews>
  <sheetFormatPr defaultRowHeight="12.75"/>
  <cols>
    <col min="1" max="1" width="31.140625" customWidth="1"/>
    <col min="2" max="2" width="9.28515625" customWidth="1"/>
    <col min="3" max="3" width="8.140625" customWidth="1"/>
    <col min="4" max="4" width="7.7109375" customWidth="1"/>
    <col min="5" max="5" width="8.42578125" customWidth="1"/>
    <col min="6" max="6" width="9.42578125" customWidth="1"/>
    <col min="7" max="7" width="8.7109375" customWidth="1"/>
    <col min="8" max="8" width="8" customWidth="1"/>
    <col min="9" max="9" width="9.7109375" customWidth="1"/>
    <col min="10" max="10" width="9.5703125" customWidth="1"/>
    <col min="11" max="11" width="10.5703125" customWidth="1"/>
    <col min="12" max="12" width="8.28515625" customWidth="1"/>
    <col min="13" max="13" width="9.140625" hidden="1" customWidth="1"/>
  </cols>
  <sheetData>
    <row r="1" spans="1:11">
      <c r="A1" s="258" t="s">
        <v>122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</row>
    <row r="2" spans="1:11">
      <c r="A2" s="258" t="s">
        <v>215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</row>
    <row r="3" spans="1:11" ht="13.5" thickBo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3.5" thickBot="1">
      <c r="A4" s="294" t="s">
        <v>123</v>
      </c>
      <c r="B4" s="302" t="s">
        <v>124</v>
      </c>
      <c r="C4" s="298"/>
      <c r="D4" s="298"/>
      <c r="E4" s="298"/>
      <c r="F4" s="298"/>
      <c r="G4" s="298"/>
      <c r="H4" s="298"/>
      <c r="I4" s="298"/>
      <c r="J4" s="298"/>
      <c r="K4" s="299"/>
    </row>
    <row r="5" spans="1:11" ht="13.5" thickBot="1">
      <c r="A5" s="295"/>
      <c r="B5" s="297" t="s">
        <v>125</v>
      </c>
      <c r="C5" s="300"/>
      <c r="D5" s="300"/>
      <c r="E5" s="300"/>
      <c r="F5" s="301"/>
      <c r="G5" s="297" t="s">
        <v>126</v>
      </c>
      <c r="H5" s="298"/>
      <c r="I5" s="298"/>
      <c r="J5" s="298"/>
      <c r="K5" s="299"/>
    </row>
    <row r="6" spans="1:11" ht="13.5" thickBot="1">
      <c r="A6" s="295"/>
      <c r="B6" s="54">
        <v>2023</v>
      </c>
      <c r="C6" s="54">
        <v>2024</v>
      </c>
      <c r="D6" s="54">
        <v>2025</v>
      </c>
      <c r="E6" s="54">
        <v>2026</v>
      </c>
      <c r="F6" s="54">
        <v>2027</v>
      </c>
      <c r="G6" s="54">
        <v>2023</v>
      </c>
      <c r="H6" s="54">
        <v>2024</v>
      </c>
      <c r="I6" s="54">
        <v>2025</v>
      </c>
      <c r="J6" s="54">
        <v>2026</v>
      </c>
      <c r="K6" s="54">
        <v>2027</v>
      </c>
    </row>
    <row r="7" spans="1:11" ht="13.5" thickBot="1">
      <c r="A7" s="296"/>
      <c r="B7" s="245" t="s">
        <v>4</v>
      </c>
      <c r="C7" s="53" t="s">
        <v>5</v>
      </c>
      <c r="D7" s="53" t="s">
        <v>6</v>
      </c>
      <c r="E7" s="54" t="s">
        <v>6</v>
      </c>
      <c r="F7" s="54" t="s">
        <v>6</v>
      </c>
      <c r="G7" s="245" t="s">
        <v>4</v>
      </c>
      <c r="H7" s="53" t="s">
        <v>5</v>
      </c>
      <c r="I7" s="53" t="s">
        <v>6</v>
      </c>
      <c r="J7" s="54" t="s">
        <v>6</v>
      </c>
      <c r="K7" s="54" t="s">
        <v>6</v>
      </c>
    </row>
    <row r="8" spans="1:11">
      <c r="A8" s="68" t="s">
        <v>142</v>
      </c>
      <c r="B8" s="103">
        <v>15</v>
      </c>
      <c r="C8" s="103">
        <v>15</v>
      </c>
      <c r="D8" s="103">
        <v>15</v>
      </c>
      <c r="E8" s="71">
        <v>15</v>
      </c>
      <c r="F8" s="71">
        <v>15</v>
      </c>
      <c r="G8" s="62">
        <v>5</v>
      </c>
      <c r="H8" s="62">
        <v>5</v>
      </c>
      <c r="I8" s="62">
        <v>5</v>
      </c>
      <c r="J8" s="62">
        <v>5</v>
      </c>
      <c r="K8" s="62">
        <v>5</v>
      </c>
    </row>
    <row r="9" spans="1:11">
      <c r="A9" s="69" t="s">
        <v>143</v>
      </c>
      <c r="B9" s="103">
        <v>172</v>
      </c>
      <c r="C9" s="103">
        <v>172</v>
      </c>
      <c r="D9" s="103">
        <v>172</v>
      </c>
      <c r="E9" s="71">
        <v>172</v>
      </c>
      <c r="F9" s="71">
        <v>172</v>
      </c>
      <c r="G9" s="55">
        <v>28</v>
      </c>
      <c r="H9" s="55">
        <v>28</v>
      </c>
      <c r="I9" s="55">
        <v>27</v>
      </c>
      <c r="J9" s="55">
        <v>27</v>
      </c>
      <c r="K9" s="55">
        <v>27</v>
      </c>
    </row>
    <row r="10" spans="1:11">
      <c r="A10" s="69" t="s">
        <v>144</v>
      </c>
      <c r="B10" s="103">
        <v>128</v>
      </c>
      <c r="C10" s="103">
        <v>128</v>
      </c>
      <c r="D10" s="103">
        <v>128</v>
      </c>
      <c r="E10" s="71">
        <v>128</v>
      </c>
      <c r="F10" s="71">
        <v>128</v>
      </c>
      <c r="G10" s="55">
        <v>32</v>
      </c>
      <c r="H10" s="55">
        <v>32</v>
      </c>
      <c r="I10" s="55">
        <v>32</v>
      </c>
      <c r="J10" s="55">
        <v>32</v>
      </c>
      <c r="K10" s="55">
        <v>32</v>
      </c>
    </row>
    <row r="11" spans="1:11">
      <c r="A11" s="69" t="s">
        <v>145</v>
      </c>
      <c r="B11" s="103">
        <v>230</v>
      </c>
      <c r="C11" s="103">
        <v>230</v>
      </c>
      <c r="D11" s="103">
        <v>230</v>
      </c>
      <c r="E11" s="71">
        <v>230</v>
      </c>
      <c r="F11" s="71">
        <v>230</v>
      </c>
      <c r="G11" s="55">
        <v>36</v>
      </c>
      <c r="H11" s="55">
        <v>36</v>
      </c>
      <c r="I11" s="55">
        <v>36</v>
      </c>
      <c r="J11" s="55">
        <v>36</v>
      </c>
      <c r="K11" s="55">
        <v>36</v>
      </c>
    </row>
    <row r="12" spans="1:11">
      <c r="A12" s="69" t="s">
        <v>146</v>
      </c>
      <c r="B12" s="103">
        <v>92</v>
      </c>
      <c r="C12" s="103">
        <v>92</v>
      </c>
      <c r="D12" s="103">
        <v>92</v>
      </c>
      <c r="E12" s="71">
        <v>92</v>
      </c>
      <c r="F12" s="71">
        <v>92</v>
      </c>
      <c r="G12" s="55">
        <v>32</v>
      </c>
      <c r="H12" s="55">
        <v>32</v>
      </c>
      <c r="I12" s="55">
        <v>32</v>
      </c>
      <c r="J12" s="55">
        <v>32</v>
      </c>
      <c r="K12" s="55">
        <v>32</v>
      </c>
    </row>
    <row r="13" spans="1:11">
      <c r="A13" s="69" t="s">
        <v>147</v>
      </c>
      <c r="B13" s="103">
        <v>18</v>
      </c>
      <c r="C13" s="103">
        <v>18</v>
      </c>
      <c r="D13" s="103">
        <v>18</v>
      </c>
      <c r="E13" s="71">
        <v>18</v>
      </c>
      <c r="F13" s="71">
        <v>18</v>
      </c>
      <c r="G13" s="55">
        <v>5</v>
      </c>
      <c r="H13" s="55">
        <v>5</v>
      </c>
      <c r="I13" s="55">
        <v>5</v>
      </c>
      <c r="J13" s="55">
        <v>5</v>
      </c>
      <c r="K13" s="55">
        <v>5</v>
      </c>
    </row>
    <row r="14" spans="1:11">
      <c r="A14" s="69" t="s">
        <v>148</v>
      </c>
      <c r="B14" s="103">
        <v>12</v>
      </c>
      <c r="C14" s="103">
        <v>12</v>
      </c>
      <c r="D14" s="103">
        <v>12</v>
      </c>
      <c r="E14" s="71">
        <v>12</v>
      </c>
      <c r="F14" s="71">
        <v>12</v>
      </c>
      <c r="G14" s="55">
        <v>5</v>
      </c>
      <c r="H14" s="55">
        <v>5</v>
      </c>
      <c r="I14" s="55">
        <v>5</v>
      </c>
      <c r="J14" s="55">
        <v>5</v>
      </c>
      <c r="K14" s="55">
        <v>5</v>
      </c>
    </row>
    <row r="15" spans="1:11">
      <c r="A15" s="69" t="s">
        <v>149</v>
      </c>
      <c r="B15" s="103">
        <v>48</v>
      </c>
      <c r="C15" s="103">
        <v>48</v>
      </c>
      <c r="D15" s="103">
        <v>48</v>
      </c>
      <c r="E15" s="71">
        <v>48</v>
      </c>
      <c r="F15" s="71">
        <v>48</v>
      </c>
      <c r="G15" s="55">
        <v>16</v>
      </c>
      <c r="H15" s="55">
        <v>16</v>
      </c>
      <c r="I15" s="55">
        <v>16</v>
      </c>
      <c r="J15" s="55">
        <v>16</v>
      </c>
      <c r="K15" s="55">
        <v>16</v>
      </c>
    </row>
    <row r="16" spans="1:11">
      <c r="A16" s="69" t="s">
        <v>150</v>
      </c>
      <c r="B16" s="103">
        <v>1502</v>
      </c>
      <c r="C16" s="103">
        <v>1538</v>
      </c>
      <c r="D16" s="103">
        <v>1600</v>
      </c>
      <c r="E16" s="71">
        <v>1600</v>
      </c>
      <c r="F16" s="71">
        <v>1600</v>
      </c>
      <c r="G16" s="55">
        <v>840</v>
      </c>
      <c r="H16" s="55">
        <v>876</v>
      </c>
      <c r="I16" s="55">
        <v>939</v>
      </c>
      <c r="J16" s="55">
        <v>939</v>
      </c>
      <c r="K16" s="55">
        <v>939</v>
      </c>
    </row>
    <row r="17" spans="1:11">
      <c r="A17" s="69" t="s">
        <v>151</v>
      </c>
      <c r="B17" s="103">
        <v>26</v>
      </c>
      <c r="C17" s="103">
        <v>26</v>
      </c>
      <c r="D17" s="103">
        <v>26</v>
      </c>
      <c r="E17" s="71">
        <v>26</v>
      </c>
      <c r="F17" s="71">
        <v>26</v>
      </c>
      <c r="G17" s="55">
        <v>16</v>
      </c>
      <c r="H17" s="55">
        <v>16</v>
      </c>
      <c r="I17" s="55">
        <v>16</v>
      </c>
      <c r="J17" s="55">
        <v>16</v>
      </c>
      <c r="K17" s="55">
        <v>16</v>
      </c>
    </row>
    <row r="18" spans="1:11">
      <c r="A18" s="69" t="s">
        <v>152</v>
      </c>
      <c r="B18" s="103">
        <v>22</v>
      </c>
      <c r="C18" s="103">
        <v>22</v>
      </c>
      <c r="D18" s="103">
        <v>22</v>
      </c>
      <c r="E18" s="71">
        <v>22</v>
      </c>
      <c r="F18" s="71">
        <v>22</v>
      </c>
      <c r="G18" s="55">
        <v>4</v>
      </c>
      <c r="H18" s="55">
        <v>4</v>
      </c>
      <c r="I18" s="55">
        <v>4</v>
      </c>
      <c r="J18" s="55">
        <v>4</v>
      </c>
      <c r="K18" s="55">
        <v>4</v>
      </c>
    </row>
    <row r="19" spans="1:11">
      <c r="A19" s="69" t="s">
        <v>153</v>
      </c>
      <c r="B19" s="103">
        <v>42</v>
      </c>
      <c r="C19" s="103">
        <v>42</v>
      </c>
      <c r="D19" s="103">
        <v>42</v>
      </c>
      <c r="E19" s="71">
        <v>42</v>
      </c>
      <c r="F19" s="71">
        <v>42</v>
      </c>
      <c r="G19" s="55">
        <v>29</v>
      </c>
      <c r="H19" s="55">
        <v>29</v>
      </c>
      <c r="I19" s="55">
        <v>29</v>
      </c>
      <c r="J19" s="55">
        <v>29</v>
      </c>
      <c r="K19" s="55">
        <v>29</v>
      </c>
    </row>
    <row r="20" spans="1:11">
      <c r="A20" s="69" t="s">
        <v>154</v>
      </c>
      <c r="B20" s="103">
        <v>254</v>
      </c>
      <c r="C20" s="103">
        <v>254</v>
      </c>
      <c r="D20" s="103">
        <v>254</v>
      </c>
      <c r="E20" s="71">
        <v>254</v>
      </c>
      <c r="F20" s="71">
        <v>254</v>
      </c>
      <c r="G20" s="55">
        <v>33</v>
      </c>
      <c r="H20" s="55">
        <v>33</v>
      </c>
      <c r="I20" s="55">
        <v>33</v>
      </c>
      <c r="J20" s="55">
        <v>33</v>
      </c>
      <c r="K20" s="55">
        <v>33</v>
      </c>
    </row>
    <row r="21" spans="1:11">
      <c r="A21" s="69" t="s">
        <v>155</v>
      </c>
      <c r="B21" s="103">
        <v>36</v>
      </c>
      <c r="C21" s="103">
        <v>36</v>
      </c>
      <c r="D21" s="103">
        <v>36</v>
      </c>
      <c r="E21" s="71">
        <v>36</v>
      </c>
      <c r="F21" s="71">
        <v>36</v>
      </c>
      <c r="G21" s="55">
        <v>5</v>
      </c>
      <c r="H21" s="55">
        <v>5</v>
      </c>
      <c r="I21" s="55">
        <v>5</v>
      </c>
      <c r="J21" s="55">
        <v>5</v>
      </c>
      <c r="K21" s="55">
        <v>5</v>
      </c>
    </row>
    <row r="22" spans="1:11">
      <c r="A22" s="69" t="s">
        <v>156</v>
      </c>
      <c r="B22" s="103">
        <v>84</v>
      </c>
      <c r="C22" s="103">
        <v>84</v>
      </c>
      <c r="D22" s="103">
        <v>84</v>
      </c>
      <c r="E22" s="71">
        <v>84</v>
      </c>
      <c r="F22" s="71">
        <v>84</v>
      </c>
      <c r="G22" s="55">
        <v>20</v>
      </c>
      <c r="H22" s="55">
        <v>20</v>
      </c>
      <c r="I22" s="55">
        <v>20</v>
      </c>
      <c r="J22" s="55">
        <v>20</v>
      </c>
      <c r="K22" s="55">
        <v>20</v>
      </c>
    </row>
    <row r="23" spans="1:11">
      <c r="A23" s="69"/>
      <c r="B23" s="16"/>
      <c r="C23" s="16"/>
      <c r="D23" s="16"/>
      <c r="E23" s="58"/>
      <c r="F23" s="58"/>
      <c r="G23" s="16"/>
      <c r="H23" s="16"/>
      <c r="I23" s="16"/>
      <c r="J23" s="58"/>
      <c r="K23" s="58"/>
    </row>
    <row r="24" spans="1:11">
      <c r="A24" s="69"/>
      <c r="B24" s="16"/>
      <c r="C24" s="16"/>
      <c r="D24" s="16"/>
      <c r="E24" s="58"/>
      <c r="F24" s="58"/>
      <c r="G24" s="16"/>
      <c r="H24" s="16"/>
      <c r="I24" s="16"/>
      <c r="J24" s="58"/>
      <c r="K24" s="58"/>
    </row>
    <row r="25" spans="1:11">
      <c r="A25" s="69"/>
      <c r="B25" s="16"/>
      <c r="C25" s="16"/>
      <c r="D25" s="16"/>
      <c r="E25" s="58"/>
      <c r="F25" s="58"/>
      <c r="G25" s="16"/>
      <c r="H25" s="16"/>
      <c r="I25" s="16"/>
      <c r="J25" s="58"/>
      <c r="K25" s="58"/>
    </row>
    <row r="26" spans="1:11" ht="13.5" thickBot="1">
      <c r="A26" s="70"/>
      <c r="B26" s="104"/>
      <c r="C26" s="104"/>
      <c r="D26" s="104"/>
      <c r="E26" s="105"/>
      <c r="F26" s="105"/>
      <c r="G26" s="104"/>
      <c r="H26" s="104"/>
      <c r="I26" s="104"/>
      <c r="J26" s="105"/>
      <c r="K26" s="105"/>
    </row>
    <row r="27" spans="1:11" ht="13.5" thickBot="1">
      <c r="A27" s="60" t="s">
        <v>127</v>
      </c>
      <c r="B27" s="109">
        <f t="shared" ref="B27:J27" si="0">SUM(B8:B26)</f>
        <v>2681</v>
      </c>
      <c r="C27" s="109">
        <f t="shared" si="0"/>
        <v>2717</v>
      </c>
      <c r="D27" s="109">
        <f>SUM(D8:D22)</f>
        <v>2779</v>
      </c>
      <c r="E27" s="109">
        <f t="shared" si="0"/>
        <v>2779</v>
      </c>
      <c r="F27" s="109">
        <f>SUM(F8:F26)</f>
        <v>2779</v>
      </c>
      <c r="G27" s="109">
        <f t="shared" si="0"/>
        <v>1106</v>
      </c>
      <c r="H27" s="109">
        <f t="shared" si="0"/>
        <v>1142</v>
      </c>
      <c r="I27" s="109">
        <f t="shared" si="0"/>
        <v>1204</v>
      </c>
      <c r="J27" s="109">
        <f t="shared" si="0"/>
        <v>1204</v>
      </c>
      <c r="K27" s="109">
        <f>SUM(K8:K26)</f>
        <v>1204</v>
      </c>
    </row>
    <row r="33" spans="1:11" ht="9" customHeight="1"/>
    <row r="34" spans="1:11" ht="6" customHeight="1"/>
    <row r="35" spans="1:11" ht="1.5" hidden="1" customHeight="1">
      <c r="B35" s="197">
        <f>SUM('Основная таблица'!I56)</f>
        <v>52.685098843715032</v>
      </c>
      <c r="C35" s="197">
        <f>SUM('Основная таблица'!J56)</f>
        <v>59.205649613544352</v>
      </c>
      <c r="D35" s="197">
        <f>SUM('Основная таблица'!K56)</f>
        <v>64.364609571788421</v>
      </c>
      <c r="E35" s="197">
        <f>SUM('Основная таблица'!L56)</f>
        <v>70.441915557154843</v>
      </c>
      <c r="F35" s="197">
        <f>SUM('Основная таблица'!M56)</f>
        <v>74.26187477509896</v>
      </c>
      <c r="G35" s="197">
        <f>SUM('Основная таблица'!I60)</f>
        <v>38.66568716094033</v>
      </c>
      <c r="H35" s="197">
        <f>SUM('Основная таблица'!J60)</f>
        <v>43.421628721541161</v>
      </c>
      <c r="I35" s="197">
        <f>SUM('Основная таблица'!K60)</f>
        <v>47.155800110741971</v>
      </c>
      <c r="J35" s="197">
        <f>SUM('Основная таблица'!L60)</f>
        <v>50.881021594684391</v>
      </c>
      <c r="K35" s="197">
        <f>SUM('Основная таблица'!M60)</f>
        <v>54.442967884828356</v>
      </c>
    </row>
    <row r="36" spans="1:11" ht="15.75" hidden="1" customHeight="1"/>
    <row r="37" spans="1:11" ht="15" hidden="1" customHeight="1"/>
    <row r="38" spans="1:11" ht="39" customHeight="1">
      <c r="A38" s="258" t="s">
        <v>128</v>
      </c>
      <c r="B38" s="282"/>
      <c r="C38" s="282"/>
      <c r="D38" s="282"/>
      <c r="E38" s="282"/>
      <c r="F38" s="282"/>
      <c r="G38" s="282"/>
      <c r="H38" s="282"/>
      <c r="I38" s="282"/>
      <c r="J38" s="282"/>
      <c r="K38" s="282"/>
    </row>
    <row r="39" spans="1:11">
      <c r="A39" s="258" t="s">
        <v>215</v>
      </c>
      <c r="B39" s="258"/>
      <c r="C39" s="258"/>
      <c r="D39" s="258"/>
      <c r="E39" s="258"/>
      <c r="F39" s="258"/>
      <c r="G39" s="258"/>
      <c r="H39" s="258"/>
      <c r="I39" s="258"/>
      <c r="J39" s="258"/>
      <c r="K39" s="258"/>
    </row>
    <row r="40" spans="1:11" ht="13.5" thickBot="1">
      <c r="A40" s="61"/>
      <c r="B40" s="61"/>
      <c r="C40" s="61"/>
      <c r="D40" s="61"/>
      <c r="E40" s="61"/>
      <c r="F40" s="61"/>
      <c r="G40" s="61"/>
      <c r="H40" s="61"/>
      <c r="I40" s="61"/>
      <c r="J40" s="61"/>
      <c r="K40" s="61"/>
    </row>
    <row r="41" spans="1:11" ht="13.5" thickBot="1">
      <c r="A41" s="294" t="s">
        <v>123</v>
      </c>
      <c r="B41" s="302" t="s">
        <v>124</v>
      </c>
      <c r="C41" s="298"/>
      <c r="D41" s="298"/>
      <c r="E41" s="298"/>
      <c r="F41" s="298"/>
      <c r="G41" s="298"/>
      <c r="H41" s="298"/>
      <c r="I41" s="298"/>
      <c r="J41" s="298"/>
      <c r="K41" s="299"/>
    </row>
    <row r="42" spans="1:11" ht="13.5" thickBot="1">
      <c r="A42" s="295"/>
      <c r="B42" s="297" t="s">
        <v>125</v>
      </c>
      <c r="C42" s="300"/>
      <c r="D42" s="300"/>
      <c r="E42" s="300"/>
      <c r="F42" s="301"/>
      <c r="G42" s="297" t="s">
        <v>126</v>
      </c>
      <c r="H42" s="298"/>
      <c r="I42" s="298"/>
      <c r="J42" s="298"/>
      <c r="K42" s="299"/>
    </row>
    <row r="43" spans="1:11" ht="13.5" thickBot="1">
      <c r="A43" s="295"/>
      <c r="B43" s="54">
        <v>2023</v>
      </c>
      <c r="C43" s="54">
        <v>2024</v>
      </c>
      <c r="D43" s="54">
        <v>2025</v>
      </c>
      <c r="E43" s="54">
        <v>2026</v>
      </c>
      <c r="F43" s="54">
        <v>2027</v>
      </c>
      <c r="G43" s="54">
        <v>2023</v>
      </c>
      <c r="H43" s="54">
        <v>2024</v>
      </c>
      <c r="I43" s="54">
        <v>2025</v>
      </c>
      <c r="J43" s="54">
        <v>2026</v>
      </c>
      <c r="K43" s="54">
        <v>2027</v>
      </c>
    </row>
    <row r="44" spans="1:11" ht="13.5" thickBot="1">
      <c r="A44" s="303"/>
      <c r="B44" s="245" t="s">
        <v>4</v>
      </c>
      <c r="C44" s="53" t="s">
        <v>5</v>
      </c>
      <c r="D44" s="53" t="s">
        <v>6</v>
      </c>
      <c r="E44" s="54" t="s">
        <v>6</v>
      </c>
      <c r="F44" s="54" t="s">
        <v>6</v>
      </c>
      <c r="G44" s="245" t="s">
        <v>4</v>
      </c>
      <c r="H44" s="53" t="s">
        <v>5</v>
      </c>
      <c r="I44" s="53" t="s">
        <v>6</v>
      </c>
      <c r="J44" s="54" t="s">
        <v>6</v>
      </c>
      <c r="K44" s="54" t="s">
        <v>6</v>
      </c>
    </row>
    <row r="45" spans="1:11">
      <c r="A45" s="68" t="s">
        <v>142</v>
      </c>
      <c r="B45" s="63">
        <f>SUM(B8*B35*12)</f>
        <v>9483.3177918687052</v>
      </c>
      <c r="C45" s="63">
        <f t="shared" ref="C45:J45" si="1">SUM(C8*C35*12)</f>
        <v>10657.016930437983</v>
      </c>
      <c r="D45" s="63">
        <f t="shared" si="1"/>
        <v>11585.629722921916</v>
      </c>
      <c r="E45" s="63">
        <f>SUM(E8*E35*12)</f>
        <v>12679.544800287873</v>
      </c>
      <c r="F45" s="63">
        <f>SUM(F8*F35*12)</f>
        <v>13367.137459517813</v>
      </c>
      <c r="G45" s="63">
        <f t="shared" si="1"/>
        <v>2319.9412296564196</v>
      </c>
      <c r="H45" s="63">
        <f t="shared" si="1"/>
        <v>2605.2977232924695</v>
      </c>
      <c r="I45" s="63">
        <f t="shared" si="1"/>
        <v>2829.3480066445181</v>
      </c>
      <c r="J45" s="63">
        <f t="shared" si="1"/>
        <v>3052.8612956810634</v>
      </c>
      <c r="K45" s="63">
        <f>SUM(K8*K35*12)</f>
        <v>3266.5780730897013</v>
      </c>
    </row>
    <row r="46" spans="1:11">
      <c r="A46" s="69" t="s">
        <v>143</v>
      </c>
      <c r="B46" s="106">
        <f t="shared" ref="B46:J46" si="2">SUM(B9*B35*12)</f>
        <v>108742.04401342783</v>
      </c>
      <c r="C46" s="106">
        <f t="shared" si="2"/>
        <v>122200.46080235553</v>
      </c>
      <c r="D46" s="106">
        <f t="shared" si="2"/>
        <v>132848.5541561713</v>
      </c>
      <c r="E46" s="106">
        <f t="shared" si="2"/>
        <v>145392.11370996758</v>
      </c>
      <c r="F46" s="106">
        <f>SUM(F9*F35*12)</f>
        <v>153276.50953580427</v>
      </c>
      <c r="G46" s="106">
        <f t="shared" si="2"/>
        <v>12991.670886075952</v>
      </c>
      <c r="H46" s="106">
        <f t="shared" si="2"/>
        <v>14589.667250437831</v>
      </c>
      <c r="I46" s="106">
        <f t="shared" si="2"/>
        <v>15278.479235880397</v>
      </c>
      <c r="J46" s="106">
        <f t="shared" si="2"/>
        <v>16485.45099667774</v>
      </c>
      <c r="K46" s="106">
        <f>SUM(K9*K35*12)</f>
        <v>17639.521594684389</v>
      </c>
    </row>
    <row r="47" spans="1:11">
      <c r="A47" s="69" t="s">
        <v>144</v>
      </c>
      <c r="B47" s="106">
        <f t="shared" ref="B47:J47" si="3">SUM(B10*B35*12)</f>
        <v>80924.311823946293</v>
      </c>
      <c r="C47" s="106">
        <f t="shared" si="3"/>
        <v>90939.877806404125</v>
      </c>
      <c r="D47" s="106">
        <f t="shared" si="3"/>
        <v>98864.040302267007</v>
      </c>
      <c r="E47" s="106">
        <f t="shared" si="3"/>
        <v>108198.78229578983</v>
      </c>
      <c r="F47" s="106">
        <f>SUM(F10*F35*12)</f>
        <v>114066.239654552</v>
      </c>
      <c r="G47" s="106">
        <f t="shared" si="3"/>
        <v>14847.623869801086</v>
      </c>
      <c r="H47" s="106">
        <f t="shared" si="3"/>
        <v>16673.905429071805</v>
      </c>
      <c r="I47" s="106">
        <f t="shared" si="3"/>
        <v>18107.827242524916</v>
      </c>
      <c r="J47" s="106">
        <f t="shared" si="3"/>
        <v>19538.312292358805</v>
      </c>
      <c r="K47" s="106">
        <f>SUM(K10*K35*12)</f>
        <v>20906.099667774088</v>
      </c>
    </row>
    <row r="48" spans="1:11">
      <c r="A48" s="69" t="s">
        <v>145</v>
      </c>
      <c r="B48" s="106">
        <f t="shared" ref="B48:J48" si="4">SUM(B11*B35*12)</f>
        <v>145410.87280865351</v>
      </c>
      <c r="C48" s="106">
        <f t="shared" si="4"/>
        <v>163407.5929333824</v>
      </c>
      <c r="D48" s="106">
        <f t="shared" si="4"/>
        <v>177646.32241813606</v>
      </c>
      <c r="E48" s="106">
        <f t="shared" si="4"/>
        <v>194419.68693774738</v>
      </c>
      <c r="F48" s="106">
        <f>SUM(F11*F35*12)</f>
        <v>204962.77437927315</v>
      </c>
      <c r="G48" s="106">
        <f t="shared" si="4"/>
        <v>16703.576853526221</v>
      </c>
      <c r="H48" s="106">
        <f t="shared" si="4"/>
        <v>18758.143607705781</v>
      </c>
      <c r="I48" s="106">
        <f t="shared" si="4"/>
        <v>20371.305647840531</v>
      </c>
      <c r="J48" s="106">
        <f t="shared" si="4"/>
        <v>21980.601328903656</v>
      </c>
      <c r="K48" s="106">
        <f>SUM(K11*K35*12)</f>
        <v>23519.362126245851</v>
      </c>
    </row>
    <row r="49" spans="1:11">
      <c r="A49" s="69" t="s">
        <v>146</v>
      </c>
      <c r="B49" s="106">
        <f t="shared" ref="B49:J49" si="5">SUM(B12*B35*12)</f>
        <v>58164.34912346139</v>
      </c>
      <c r="C49" s="106">
        <f t="shared" si="5"/>
        <v>65363.037173352961</v>
      </c>
      <c r="D49" s="106">
        <f t="shared" si="5"/>
        <v>71058.528967254417</v>
      </c>
      <c r="E49" s="106">
        <f t="shared" si="5"/>
        <v>77767.874775098942</v>
      </c>
      <c r="F49" s="106">
        <f>SUM(F12*F35*12)</f>
        <v>81985.109751709257</v>
      </c>
      <c r="G49" s="106">
        <f t="shared" si="5"/>
        <v>14847.623869801086</v>
      </c>
      <c r="H49" s="106">
        <f t="shared" si="5"/>
        <v>16673.905429071805</v>
      </c>
      <c r="I49" s="106">
        <f t="shared" si="5"/>
        <v>18107.827242524916</v>
      </c>
      <c r="J49" s="106">
        <f t="shared" si="5"/>
        <v>19538.312292358805</v>
      </c>
      <c r="K49" s="106">
        <f>SUM(K12*K35*12)</f>
        <v>20906.099667774088</v>
      </c>
    </row>
    <row r="50" spans="1:11">
      <c r="A50" s="69" t="s">
        <v>147</v>
      </c>
      <c r="B50" s="106">
        <f t="shared" ref="B50:J50" si="6">SUM(B13*B35*12)</f>
        <v>11379.981350242448</v>
      </c>
      <c r="C50" s="106">
        <f t="shared" si="6"/>
        <v>12788.420316525579</v>
      </c>
      <c r="D50" s="106">
        <f t="shared" si="6"/>
        <v>13902.755667506299</v>
      </c>
      <c r="E50" s="106">
        <f t="shared" si="6"/>
        <v>15215.453760345446</v>
      </c>
      <c r="F50" s="106">
        <f>SUM(F13*F35*12)</f>
        <v>16040.564951421375</v>
      </c>
      <c r="G50" s="106">
        <f t="shared" si="6"/>
        <v>2319.9412296564196</v>
      </c>
      <c r="H50" s="106">
        <f t="shared" si="6"/>
        <v>2605.2977232924695</v>
      </c>
      <c r="I50" s="106">
        <f t="shared" si="6"/>
        <v>2829.3480066445181</v>
      </c>
      <c r="J50" s="106">
        <f t="shared" si="6"/>
        <v>3052.8612956810634</v>
      </c>
      <c r="K50" s="106">
        <f>SUM(K13*K35*12)</f>
        <v>3266.5780730897013</v>
      </c>
    </row>
    <row r="51" spans="1:11">
      <c r="A51" s="69" t="s">
        <v>148</v>
      </c>
      <c r="B51" s="106">
        <f t="shared" ref="B51:J51" si="7">SUM(B14*B35*12)</f>
        <v>7586.6542334949645</v>
      </c>
      <c r="C51" s="106">
        <f t="shared" si="7"/>
        <v>8525.6135443503863</v>
      </c>
      <c r="D51" s="106">
        <f t="shared" si="7"/>
        <v>9268.5037783375319</v>
      </c>
      <c r="E51" s="106">
        <f t="shared" si="7"/>
        <v>10143.635840230298</v>
      </c>
      <c r="F51" s="106">
        <f>SUM(F14*F35*12)</f>
        <v>10693.70996761425</v>
      </c>
      <c r="G51" s="106">
        <f t="shared" si="7"/>
        <v>2319.9412296564196</v>
      </c>
      <c r="H51" s="106">
        <f t="shared" si="7"/>
        <v>2605.2977232924695</v>
      </c>
      <c r="I51" s="106">
        <f t="shared" si="7"/>
        <v>2829.3480066445181</v>
      </c>
      <c r="J51" s="106">
        <f t="shared" si="7"/>
        <v>3052.8612956810634</v>
      </c>
      <c r="K51" s="106">
        <f>SUM(K14*K35*12)</f>
        <v>3266.5780730897013</v>
      </c>
    </row>
    <row r="52" spans="1:11">
      <c r="A52" s="69" t="s">
        <v>149</v>
      </c>
      <c r="B52" s="106">
        <f t="shared" ref="B52:J52" si="8">SUM(B15*B35*12)</f>
        <v>30346.616933979858</v>
      </c>
      <c r="C52" s="106">
        <f t="shared" si="8"/>
        <v>34102.454177401545</v>
      </c>
      <c r="D52" s="106">
        <f t="shared" si="8"/>
        <v>37074.015113350128</v>
      </c>
      <c r="E52" s="106">
        <f t="shared" si="8"/>
        <v>40574.54336092119</v>
      </c>
      <c r="F52" s="106">
        <f>SUM(F15*F35*12)</f>
        <v>42774.839870456999</v>
      </c>
      <c r="G52" s="106">
        <f t="shared" si="8"/>
        <v>7423.8119349005428</v>
      </c>
      <c r="H52" s="106">
        <f t="shared" si="8"/>
        <v>8336.9527145359025</v>
      </c>
      <c r="I52" s="106">
        <f t="shared" si="8"/>
        <v>9053.913621262458</v>
      </c>
      <c r="J52" s="106">
        <f t="shared" si="8"/>
        <v>9769.1561461794026</v>
      </c>
      <c r="K52" s="106">
        <f>SUM(K15*K35*12)</f>
        <v>10453.049833887044</v>
      </c>
    </row>
    <row r="53" spans="1:11">
      <c r="A53" s="69" t="s">
        <v>150</v>
      </c>
      <c r="B53" s="106">
        <f t="shared" ref="B53:J53" si="9">SUM(B16*B35*12)</f>
        <v>949596.22155911988</v>
      </c>
      <c r="C53" s="106">
        <f t="shared" si="9"/>
        <v>1092699.4692675746</v>
      </c>
      <c r="D53" s="106">
        <f t="shared" si="9"/>
        <v>1235800.5037783377</v>
      </c>
      <c r="E53" s="106">
        <f t="shared" si="9"/>
        <v>1352484.7786973729</v>
      </c>
      <c r="F53" s="106">
        <f>SUM(F16*F35*12)</f>
        <v>1425827.9956819001</v>
      </c>
      <c r="G53" s="106">
        <f t="shared" si="9"/>
        <v>389750.12658227852</v>
      </c>
      <c r="H53" s="106">
        <f t="shared" si="9"/>
        <v>456448.1611208407</v>
      </c>
      <c r="I53" s="106">
        <f t="shared" si="9"/>
        <v>531351.55564784049</v>
      </c>
      <c r="J53" s="106">
        <f t="shared" si="9"/>
        <v>573327.35132890369</v>
      </c>
      <c r="K53" s="106">
        <f>SUM(K16*K35*12)</f>
        <v>613463.36212624586</v>
      </c>
    </row>
    <row r="54" spans="1:11">
      <c r="A54" s="69" t="s">
        <v>151</v>
      </c>
      <c r="B54" s="106">
        <f t="shared" ref="B54:J54" si="10">SUM(B17*B35*12)</f>
        <v>16437.750839239088</v>
      </c>
      <c r="C54" s="106">
        <f t="shared" si="10"/>
        <v>18472.162679425837</v>
      </c>
      <c r="D54" s="106">
        <f t="shared" si="10"/>
        <v>20081.758186397987</v>
      </c>
      <c r="E54" s="106">
        <f t="shared" si="10"/>
        <v>21977.877653832311</v>
      </c>
      <c r="F54" s="106">
        <f>SUM(F17*F35*12)</f>
        <v>23169.704929830874</v>
      </c>
      <c r="G54" s="106">
        <f t="shared" si="10"/>
        <v>7423.8119349005428</v>
      </c>
      <c r="H54" s="106">
        <f t="shared" si="10"/>
        <v>8336.9527145359025</v>
      </c>
      <c r="I54" s="106">
        <f t="shared" si="10"/>
        <v>9053.913621262458</v>
      </c>
      <c r="J54" s="106">
        <f t="shared" si="10"/>
        <v>9769.1561461794026</v>
      </c>
      <c r="K54" s="106">
        <f>SUM(K17*K35*12)</f>
        <v>10453.049833887044</v>
      </c>
    </row>
    <row r="55" spans="1:11">
      <c r="A55" s="69" t="s">
        <v>152</v>
      </c>
      <c r="B55" s="106">
        <f t="shared" ref="B55:J55" si="11">SUM(B18*B35*12)</f>
        <v>13908.866094740768</v>
      </c>
      <c r="C55" s="106">
        <f t="shared" si="11"/>
        <v>15630.29149797571</v>
      </c>
      <c r="D55" s="106">
        <f t="shared" si="11"/>
        <v>16992.256926952141</v>
      </c>
      <c r="E55" s="106">
        <f t="shared" si="11"/>
        <v>18596.66570708888</v>
      </c>
      <c r="F55" s="106">
        <f>SUM(F18*F35*12)</f>
        <v>19605.134940626125</v>
      </c>
      <c r="G55" s="106">
        <f t="shared" si="11"/>
        <v>1855.9529837251357</v>
      </c>
      <c r="H55" s="106">
        <f t="shared" si="11"/>
        <v>2084.2381786339756</v>
      </c>
      <c r="I55" s="106">
        <f t="shared" si="11"/>
        <v>2263.4784053156145</v>
      </c>
      <c r="J55" s="106">
        <f t="shared" si="11"/>
        <v>2442.2890365448507</v>
      </c>
      <c r="K55" s="106">
        <f>SUM(K18*K35*12)</f>
        <v>2613.262458471761</v>
      </c>
    </row>
    <row r="56" spans="1:11">
      <c r="A56" s="69" t="s">
        <v>153</v>
      </c>
      <c r="B56" s="106">
        <f t="shared" ref="B56:J56" si="12">SUM(B19*B35*12)</f>
        <v>26553.289817232377</v>
      </c>
      <c r="C56" s="106">
        <f t="shared" si="12"/>
        <v>29839.647405226351</v>
      </c>
      <c r="D56" s="106">
        <f t="shared" si="12"/>
        <v>32439.763224181363</v>
      </c>
      <c r="E56" s="106">
        <f t="shared" si="12"/>
        <v>35502.72544080604</v>
      </c>
      <c r="F56" s="106">
        <f>SUM(F19*F35*12)</f>
        <v>37427.98488664988</v>
      </c>
      <c r="G56" s="106">
        <f t="shared" si="12"/>
        <v>13455.659132007235</v>
      </c>
      <c r="H56" s="106">
        <f t="shared" si="12"/>
        <v>15110.726795096325</v>
      </c>
      <c r="I56" s="106">
        <f t="shared" si="12"/>
        <v>16410.218438538206</v>
      </c>
      <c r="J56" s="106">
        <f t="shared" si="12"/>
        <v>17706.595514950168</v>
      </c>
      <c r="K56" s="106">
        <f>SUM(K19*K35*12)</f>
        <v>18946.152823920267</v>
      </c>
    </row>
    <row r="57" spans="1:11">
      <c r="A57" s="69" t="s">
        <v>154</v>
      </c>
      <c r="B57" s="106">
        <f t="shared" ref="B57:J57" si="13">SUM(B20*B35*12)</f>
        <v>160584.18127564341</v>
      </c>
      <c r="C57" s="106">
        <f t="shared" si="13"/>
        <v>180458.82002208318</v>
      </c>
      <c r="D57" s="106">
        <f t="shared" si="13"/>
        <v>196183.32997481112</v>
      </c>
      <c r="E57" s="106">
        <f t="shared" si="13"/>
        <v>214706.95861820798</v>
      </c>
      <c r="F57" s="106">
        <f>SUM(F20*F35*12)</f>
        <v>226350.19431450166</v>
      </c>
      <c r="G57" s="106">
        <f t="shared" si="13"/>
        <v>15311.612115732369</v>
      </c>
      <c r="H57" s="106">
        <f t="shared" si="13"/>
        <v>17194.964973730297</v>
      </c>
      <c r="I57" s="106">
        <f t="shared" si="13"/>
        <v>18673.696843853821</v>
      </c>
      <c r="J57" s="106">
        <f t="shared" si="13"/>
        <v>20148.884551495019</v>
      </c>
      <c r="K57" s="106">
        <f>SUM(K20*K35*12)</f>
        <v>21559.415282392027</v>
      </c>
    </row>
    <row r="58" spans="1:11">
      <c r="A58" s="69" t="s">
        <v>155</v>
      </c>
      <c r="B58" s="106">
        <f t="shared" ref="B58:J58" si="14">SUM(B21*B35*12)</f>
        <v>22759.962700484895</v>
      </c>
      <c r="C58" s="106">
        <f t="shared" si="14"/>
        <v>25576.840633051157</v>
      </c>
      <c r="D58" s="106">
        <f t="shared" si="14"/>
        <v>27805.511335012598</v>
      </c>
      <c r="E58" s="106">
        <f t="shared" si="14"/>
        <v>30430.907520690893</v>
      </c>
      <c r="F58" s="106">
        <f>SUM(F21*F35*12)</f>
        <v>32081.129902842749</v>
      </c>
      <c r="G58" s="106">
        <f t="shared" si="14"/>
        <v>2319.9412296564196</v>
      </c>
      <c r="H58" s="106">
        <f t="shared" si="14"/>
        <v>2605.2977232924695</v>
      </c>
      <c r="I58" s="106">
        <f t="shared" si="14"/>
        <v>2829.3480066445181</v>
      </c>
      <c r="J58" s="106">
        <f t="shared" si="14"/>
        <v>3052.8612956810634</v>
      </c>
      <c r="K58" s="106">
        <f>SUM(K21*K35*12)</f>
        <v>3266.5780730897013</v>
      </c>
    </row>
    <row r="59" spans="1:11">
      <c r="A59" s="69" t="s">
        <v>156</v>
      </c>
      <c r="B59" s="106">
        <f t="shared" ref="B59:J59" si="15">SUM(B22*B35*12)</f>
        <v>53106.579634464753</v>
      </c>
      <c r="C59" s="106">
        <f t="shared" si="15"/>
        <v>59679.294810452702</v>
      </c>
      <c r="D59" s="106">
        <f t="shared" si="15"/>
        <v>64879.526448362725</v>
      </c>
      <c r="E59" s="106">
        <f t="shared" si="15"/>
        <v>71005.45088161208</v>
      </c>
      <c r="F59" s="106">
        <f>SUM(F22*F35*12)</f>
        <v>74855.969773299759</v>
      </c>
      <c r="G59" s="106">
        <f t="shared" si="15"/>
        <v>9279.7649186256785</v>
      </c>
      <c r="H59" s="106">
        <f t="shared" si="15"/>
        <v>10421.190893169878</v>
      </c>
      <c r="I59" s="106">
        <f t="shared" si="15"/>
        <v>11317.392026578073</v>
      </c>
      <c r="J59" s="106">
        <f t="shared" si="15"/>
        <v>12211.445182724254</v>
      </c>
      <c r="K59" s="106">
        <f>SUM(K22*K35*12)</f>
        <v>13066.312292358805</v>
      </c>
    </row>
    <row r="60" spans="1:11">
      <c r="A60" s="56"/>
      <c r="B60" s="64"/>
      <c r="C60" s="64"/>
      <c r="D60" s="64"/>
      <c r="E60" s="66"/>
      <c r="F60" s="66"/>
      <c r="G60" s="64"/>
      <c r="H60" s="65"/>
      <c r="I60" s="65"/>
      <c r="J60" s="66"/>
      <c r="K60" s="66"/>
    </row>
    <row r="61" spans="1:11" ht="13.5" thickBot="1">
      <c r="A61" s="59"/>
      <c r="B61" s="67"/>
      <c r="C61" s="67"/>
      <c r="D61" s="67"/>
      <c r="E61" s="67"/>
      <c r="F61" s="67"/>
      <c r="G61" s="104"/>
      <c r="H61" s="104"/>
      <c r="I61" s="104"/>
      <c r="J61" s="105"/>
      <c r="K61" s="105"/>
    </row>
    <row r="62" spans="1:11" ht="13.5" thickBot="1">
      <c r="A62" s="60" t="s">
        <v>127</v>
      </c>
      <c r="B62" s="157">
        <f t="shared" ref="B62:J62" si="16">SUM(B45:B59)</f>
        <v>1694985</v>
      </c>
      <c r="C62" s="157">
        <f t="shared" si="16"/>
        <v>1930341.0000000002</v>
      </c>
      <c r="D62" s="157">
        <f t="shared" si="16"/>
        <v>2146431</v>
      </c>
      <c r="E62" s="157">
        <f t="shared" si="16"/>
        <v>2349096.9999999995</v>
      </c>
      <c r="F62" s="157">
        <f>SUM(F45:F59)</f>
        <v>2476485.0000000009</v>
      </c>
      <c r="G62" s="157">
        <f t="shared" si="16"/>
        <v>513171.00000000006</v>
      </c>
      <c r="H62" s="157">
        <f t="shared" si="16"/>
        <v>595050</v>
      </c>
      <c r="I62" s="157">
        <f t="shared" si="16"/>
        <v>681307</v>
      </c>
      <c r="J62" s="157">
        <f t="shared" si="16"/>
        <v>735129.00000000012</v>
      </c>
      <c r="K62" s="157">
        <f>SUM(K45:K59)</f>
        <v>786592.00000000012</v>
      </c>
    </row>
  </sheetData>
  <mergeCells count="12">
    <mergeCell ref="A38:K38"/>
    <mergeCell ref="A39:K39"/>
    <mergeCell ref="A41:A44"/>
    <mergeCell ref="B41:K41"/>
    <mergeCell ref="B42:F42"/>
    <mergeCell ref="G42:K42"/>
    <mergeCell ref="A1:K1"/>
    <mergeCell ref="A2:K2"/>
    <mergeCell ref="A4:A7"/>
    <mergeCell ref="G5:K5"/>
    <mergeCell ref="B5:F5"/>
    <mergeCell ref="B4:K4"/>
  </mergeCells>
  <phoneticPr fontId="14" type="noConversion"/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K62"/>
  <sheetViews>
    <sheetView topLeftCell="A22" workbookViewId="0">
      <selection activeCell="L69" sqref="L69"/>
    </sheetView>
  </sheetViews>
  <sheetFormatPr defaultRowHeight="12.75"/>
  <cols>
    <col min="1" max="1" width="29.28515625" customWidth="1"/>
    <col min="2" max="2" width="8" customWidth="1"/>
    <col min="3" max="3" width="8.5703125" customWidth="1"/>
    <col min="4" max="4" width="7.5703125" customWidth="1"/>
    <col min="11" max="11" width="9.28515625" customWidth="1"/>
    <col min="12" max="12" width="6" customWidth="1"/>
  </cols>
  <sheetData>
    <row r="1" spans="1:11">
      <c r="A1" s="258" t="s">
        <v>122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</row>
    <row r="2" spans="1:11">
      <c r="A2" s="258" t="s">
        <v>215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</row>
    <row r="3" spans="1:11" ht="13.5" thickBo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3.5" thickBot="1">
      <c r="A4" s="294" t="s">
        <v>123</v>
      </c>
      <c r="B4" s="302" t="s">
        <v>204</v>
      </c>
      <c r="C4" s="298"/>
      <c r="D4" s="298"/>
      <c r="E4" s="298"/>
      <c r="F4" s="298"/>
      <c r="G4" s="298"/>
      <c r="H4" s="298"/>
      <c r="I4" s="298"/>
      <c r="J4" s="298"/>
      <c r="K4" s="299"/>
    </row>
    <row r="5" spans="1:11" ht="13.5" thickBot="1">
      <c r="A5" s="295"/>
      <c r="B5" s="297" t="s">
        <v>125</v>
      </c>
      <c r="C5" s="300"/>
      <c r="D5" s="300"/>
      <c r="E5" s="300"/>
      <c r="F5" s="301"/>
      <c r="G5" s="297" t="s">
        <v>126</v>
      </c>
      <c r="H5" s="298"/>
      <c r="I5" s="298"/>
      <c r="J5" s="298"/>
      <c r="K5" s="299"/>
    </row>
    <row r="6" spans="1:11" ht="13.5" thickBot="1">
      <c r="A6" s="295"/>
      <c r="B6" s="54">
        <v>2023</v>
      </c>
      <c r="C6" s="54">
        <v>2024</v>
      </c>
      <c r="D6" s="54">
        <v>2025</v>
      </c>
      <c r="E6" s="54">
        <v>2026</v>
      </c>
      <c r="F6" s="54">
        <v>2027</v>
      </c>
      <c r="G6" s="54">
        <v>2023</v>
      </c>
      <c r="H6" s="54">
        <v>2024</v>
      </c>
      <c r="I6" s="54">
        <v>2025</v>
      </c>
      <c r="J6" s="54">
        <v>2026</v>
      </c>
      <c r="K6" s="54">
        <v>2027</v>
      </c>
    </row>
    <row r="7" spans="1:11" ht="13.5" thickBot="1">
      <c r="A7" s="296"/>
      <c r="B7" s="245" t="s">
        <v>4</v>
      </c>
      <c r="C7" s="53" t="s">
        <v>5</v>
      </c>
      <c r="D7" s="53" t="s">
        <v>6</v>
      </c>
      <c r="E7" s="54" t="s">
        <v>6</v>
      </c>
      <c r="F7" s="54" t="s">
        <v>6</v>
      </c>
      <c r="G7" s="245" t="s">
        <v>4</v>
      </c>
      <c r="H7" s="53" t="s">
        <v>5</v>
      </c>
      <c r="I7" s="53" t="s">
        <v>6</v>
      </c>
      <c r="J7" s="54" t="s">
        <v>6</v>
      </c>
      <c r="K7" s="54" t="s">
        <v>6</v>
      </c>
    </row>
    <row r="8" spans="1:11">
      <c r="A8" s="68" t="s">
        <v>142</v>
      </c>
      <c r="B8" s="103">
        <v>12</v>
      </c>
      <c r="C8" s="103">
        <v>12</v>
      </c>
      <c r="D8" s="103">
        <v>12</v>
      </c>
      <c r="E8" s="71">
        <v>12</v>
      </c>
      <c r="F8" s="71">
        <v>12</v>
      </c>
      <c r="G8" s="62">
        <v>5</v>
      </c>
      <c r="H8" s="62">
        <v>5</v>
      </c>
      <c r="I8" s="62">
        <v>5</v>
      </c>
      <c r="J8" s="62">
        <v>5</v>
      </c>
      <c r="K8" s="62">
        <v>5</v>
      </c>
    </row>
    <row r="9" spans="1:11">
      <c r="A9" s="69" t="s">
        <v>143</v>
      </c>
      <c r="B9" s="103">
        <v>158</v>
      </c>
      <c r="C9" s="103">
        <v>158</v>
      </c>
      <c r="D9" s="103">
        <v>158</v>
      </c>
      <c r="E9" s="71">
        <v>158</v>
      </c>
      <c r="F9" s="71">
        <v>158</v>
      </c>
      <c r="G9" s="55">
        <v>28</v>
      </c>
      <c r="H9" s="55">
        <v>28</v>
      </c>
      <c r="I9" s="55">
        <v>27</v>
      </c>
      <c r="J9" s="55">
        <v>27</v>
      </c>
      <c r="K9" s="55">
        <v>27</v>
      </c>
    </row>
    <row r="10" spans="1:11">
      <c r="A10" s="69" t="s">
        <v>144</v>
      </c>
      <c r="B10" s="103">
        <v>116</v>
      </c>
      <c r="C10" s="103">
        <v>116</v>
      </c>
      <c r="D10" s="103">
        <v>116</v>
      </c>
      <c r="E10" s="71">
        <v>116</v>
      </c>
      <c r="F10" s="71">
        <v>116</v>
      </c>
      <c r="G10" s="55">
        <v>32</v>
      </c>
      <c r="H10" s="55">
        <v>32</v>
      </c>
      <c r="I10" s="55">
        <v>32</v>
      </c>
      <c r="J10" s="55">
        <v>32</v>
      </c>
      <c r="K10" s="55">
        <v>32</v>
      </c>
    </row>
    <row r="11" spans="1:11">
      <c r="A11" s="69" t="s">
        <v>145</v>
      </c>
      <c r="B11" s="103">
        <v>201</v>
      </c>
      <c r="C11" s="103">
        <v>201</v>
      </c>
      <c r="D11" s="103">
        <v>201</v>
      </c>
      <c r="E11" s="71">
        <v>201</v>
      </c>
      <c r="F11" s="71">
        <v>201</v>
      </c>
      <c r="G11" s="55">
        <v>36</v>
      </c>
      <c r="H11" s="55">
        <v>36</v>
      </c>
      <c r="I11" s="55">
        <v>36</v>
      </c>
      <c r="J11" s="55">
        <v>36</v>
      </c>
      <c r="K11" s="55">
        <v>36</v>
      </c>
    </row>
    <row r="12" spans="1:11">
      <c r="A12" s="69" t="s">
        <v>146</v>
      </c>
      <c r="B12" s="103">
        <v>84</v>
      </c>
      <c r="C12" s="103">
        <v>84</v>
      </c>
      <c r="D12" s="103">
        <v>84</v>
      </c>
      <c r="E12" s="71">
        <v>84</v>
      </c>
      <c r="F12" s="71">
        <v>84</v>
      </c>
      <c r="G12" s="55">
        <v>32</v>
      </c>
      <c r="H12" s="55">
        <v>32</v>
      </c>
      <c r="I12" s="55">
        <v>32</v>
      </c>
      <c r="J12" s="55">
        <v>32</v>
      </c>
      <c r="K12" s="55">
        <v>32</v>
      </c>
    </row>
    <row r="13" spans="1:11">
      <c r="A13" s="69" t="s">
        <v>147</v>
      </c>
      <c r="B13" s="103">
        <v>15</v>
      </c>
      <c r="C13" s="103">
        <v>15</v>
      </c>
      <c r="D13" s="103">
        <v>15</v>
      </c>
      <c r="E13" s="71">
        <v>15</v>
      </c>
      <c r="F13" s="71">
        <v>15</v>
      </c>
      <c r="G13" s="55">
        <v>5</v>
      </c>
      <c r="H13" s="55">
        <v>5</v>
      </c>
      <c r="I13" s="55">
        <v>5</v>
      </c>
      <c r="J13" s="55">
        <v>5</v>
      </c>
      <c r="K13" s="55">
        <v>5</v>
      </c>
    </row>
    <row r="14" spans="1:11">
      <c r="A14" s="69" t="s">
        <v>148</v>
      </c>
      <c r="B14" s="103">
        <v>9</v>
      </c>
      <c r="C14" s="103">
        <v>9</v>
      </c>
      <c r="D14" s="103">
        <v>9</v>
      </c>
      <c r="E14" s="71">
        <v>9</v>
      </c>
      <c r="F14" s="71">
        <v>9</v>
      </c>
      <c r="G14" s="55">
        <v>5</v>
      </c>
      <c r="H14" s="55">
        <v>5</v>
      </c>
      <c r="I14" s="55">
        <v>5</v>
      </c>
      <c r="J14" s="55">
        <v>5</v>
      </c>
      <c r="K14" s="55">
        <v>5</v>
      </c>
    </row>
    <row r="15" spans="1:11">
      <c r="A15" s="69" t="s">
        <v>149</v>
      </c>
      <c r="B15" s="103">
        <v>39</v>
      </c>
      <c r="C15" s="103">
        <v>39</v>
      </c>
      <c r="D15" s="103">
        <v>39</v>
      </c>
      <c r="E15" s="71">
        <v>39</v>
      </c>
      <c r="F15" s="71">
        <v>39</v>
      </c>
      <c r="G15" s="55">
        <v>16</v>
      </c>
      <c r="H15" s="55">
        <v>16</v>
      </c>
      <c r="I15" s="55">
        <v>16</v>
      </c>
      <c r="J15" s="55">
        <v>16</v>
      </c>
      <c r="K15" s="55">
        <v>16</v>
      </c>
    </row>
    <row r="16" spans="1:11">
      <c r="A16" s="69" t="s">
        <v>150</v>
      </c>
      <c r="B16" s="103">
        <v>1462</v>
      </c>
      <c r="C16" s="103">
        <v>1498</v>
      </c>
      <c r="D16" s="103">
        <v>1560</v>
      </c>
      <c r="E16" s="71">
        <v>1560</v>
      </c>
      <c r="F16" s="71">
        <v>1560</v>
      </c>
      <c r="G16" s="55">
        <v>840</v>
      </c>
      <c r="H16" s="55">
        <v>876</v>
      </c>
      <c r="I16" s="55">
        <v>939</v>
      </c>
      <c r="J16" s="55">
        <v>939</v>
      </c>
      <c r="K16" s="55">
        <v>939</v>
      </c>
    </row>
    <row r="17" spans="1:11">
      <c r="A17" s="69" t="s">
        <v>151</v>
      </c>
      <c r="B17" s="103">
        <v>21</v>
      </c>
      <c r="C17" s="103">
        <v>21</v>
      </c>
      <c r="D17" s="103">
        <v>21</v>
      </c>
      <c r="E17" s="71">
        <v>21</v>
      </c>
      <c r="F17" s="71">
        <v>21</v>
      </c>
      <c r="G17" s="55">
        <v>16</v>
      </c>
      <c r="H17" s="55">
        <v>16</v>
      </c>
      <c r="I17" s="55">
        <v>16</v>
      </c>
      <c r="J17" s="55">
        <v>16</v>
      </c>
      <c r="K17" s="55">
        <v>16</v>
      </c>
    </row>
    <row r="18" spans="1:11">
      <c r="A18" s="69" t="s">
        <v>152</v>
      </c>
      <c r="B18" s="103">
        <v>16</v>
      </c>
      <c r="C18" s="103">
        <v>16</v>
      </c>
      <c r="D18" s="103">
        <v>16</v>
      </c>
      <c r="E18" s="71">
        <v>16</v>
      </c>
      <c r="F18" s="71">
        <v>16</v>
      </c>
      <c r="G18" s="55">
        <v>4</v>
      </c>
      <c r="H18" s="55">
        <v>4</v>
      </c>
      <c r="I18" s="55">
        <v>4</v>
      </c>
      <c r="J18" s="55">
        <v>4</v>
      </c>
      <c r="K18" s="55">
        <v>4</v>
      </c>
    </row>
    <row r="19" spans="1:11">
      <c r="A19" s="69" t="s">
        <v>153</v>
      </c>
      <c r="B19" s="103">
        <v>34</v>
      </c>
      <c r="C19" s="103">
        <v>34</v>
      </c>
      <c r="D19" s="103">
        <v>34</v>
      </c>
      <c r="E19" s="71">
        <v>34</v>
      </c>
      <c r="F19" s="71">
        <v>34</v>
      </c>
      <c r="G19" s="55">
        <v>29</v>
      </c>
      <c r="H19" s="55">
        <v>29</v>
      </c>
      <c r="I19" s="55">
        <v>29</v>
      </c>
      <c r="J19" s="55">
        <v>29</v>
      </c>
      <c r="K19" s="55">
        <v>29</v>
      </c>
    </row>
    <row r="20" spans="1:11">
      <c r="A20" s="69" t="s">
        <v>154</v>
      </c>
      <c r="B20" s="103">
        <v>241</v>
      </c>
      <c r="C20" s="103">
        <v>241</v>
      </c>
      <c r="D20" s="103">
        <v>241</v>
      </c>
      <c r="E20" s="71">
        <v>241</v>
      </c>
      <c r="F20" s="71">
        <v>241</v>
      </c>
      <c r="G20" s="55">
        <v>33</v>
      </c>
      <c r="H20" s="55">
        <v>33</v>
      </c>
      <c r="I20" s="55">
        <v>33</v>
      </c>
      <c r="J20" s="55">
        <v>33</v>
      </c>
      <c r="K20" s="55">
        <v>33</v>
      </c>
    </row>
    <row r="21" spans="1:11">
      <c r="A21" s="69" t="s">
        <v>155</v>
      </c>
      <c r="B21" s="103">
        <v>31</v>
      </c>
      <c r="C21" s="103">
        <v>31</v>
      </c>
      <c r="D21" s="103">
        <v>31</v>
      </c>
      <c r="E21" s="71">
        <v>31</v>
      </c>
      <c r="F21" s="71">
        <v>31</v>
      </c>
      <c r="G21" s="55">
        <v>5</v>
      </c>
      <c r="H21" s="55">
        <v>5</v>
      </c>
      <c r="I21" s="55">
        <v>5</v>
      </c>
      <c r="J21" s="55">
        <v>5</v>
      </c>
      <c r="K21" s="55">
        <v>5</v>
      </c>
    </row>
    <row r="22" spans="1:11">
      <c r="A22" s="69" t="s">
        <v>156</v>
      </c>
      <c r="B22" s="103">
        <v>72</v>
      </c>
      <c r="C22" s="103">
        <v>72</v>
      </c>
      <c r="D22" s="103">
        <v>72</v>
      </c>
      <c r="E22" s="71">
        <v>72</v>
      </c>
      <c r="F22" s="71">
        <v>72</v>
      </c>
      <c r="G22" s="55">
        <v>20</v>
      </c>
      <c r="H22" s="55">
        <v>20</v>
      </c>
      <c r="I22" s="55">
        <v>20</v>
      </c>
      <c r="J22" s="55">
        <v>20</v>
      </c>
      <c r="K22" s="55">
        <v>20</v>
      </c>
    </row>
    <row r="23" spans="1:11">
      <c r="A23" s="69"/>
      <c r="B23" s="16"/>
      <c r="C23" s="57"/>
      <c r="D23" s="57"/>
      <c r="E23" s="57"/>
      <c r="F23" s="57"/>
      <c r="G23" s="16"/>
      <c r="H23" s="16"/>
      <c r="I23" s="16"/>
      <c r="J23" s="16"/>
      <c r="K23" s="16"/>
    </row>
    <row r="24" spans="1:11">
      <c r="A24" s="21"/>
      <c r="B24" s="5"/>
      <c r="C24" s="5"/>
      <c r="D24" s="5"/>
      <c r="E24" s="21"/>
      <c r="F24" s="21"/>
      <c r="G24" s="5"/>
      <c r="H24" s="5"/>
      <c r="I24" s="5"/>
      <c r="J24" s="6"/>
      <c r="K24" s="6"/>
    </row>
    <row r="25" spans="1:11" ht="13.5" thickBot="1">
      <c r="A25" s="21"/>
      <c r="B25" s="17"/>
      <c r="C25" s="17"/>
      <c r="D25" s="17"/>
      <c r="E25" s="72"/>
      <c r="F25" s="72"/>
      <c r="G25" s="17"/>
      <c r="H25" s="17"/>
      <c r="I25" s="17"/>
      <c r="J25" s="72"/>
      <c r="K25" s="72"/>
    </row>
    <row r="26" spans="1:11" ht="13.5" thickBot="1">
      <c r="A26" s="107" t="s">
        <v>127</v>
      </c>
      <c r="B26" s="109">
        <f t="shared" ref="B26:J26" si="0">SUM(B8:B25)</f>
        <v>2511</v>
      </c>
      <c r="C26" s="109">
        <f>SUM(C8:C25)</f>
        <v>2547</v>
      </c>
      <c r="D26" s="109">
        <f t="shared" si="0"/>
        <v>2609</v>
      </c>
      <c r="E26" s="109">
        <f t="shared" si="0"/>
        <v>2609</v>
      </c>
      <c r="F26" s="109">
        <f>SUM(F8:F25)</f>
        <v>2609</v>
      </c>
      <c r="G26" s="109">
        <f t="shared" si="0"/>
        <v>1106</v>
      </c>
      <c r="H26" s="109">
        <f t="shared" si="0"/>
        <v>1142</v>
      </c>
      <c r="I26" s="109">
        <f t="shared" si="0"/>
        <v>1204</v>
      </c>
      <c r="J26" s="109">
        <f t="shared" si="0"/>
        <v>1204</v>
      </c>
      <c r="K26" s="109">
        <f>SUM(K8:K25)</f>
        <v>1204</v>
      </c>
    </row>
    <row r="27" spans="1:11" ht="32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</row>
    <row r="28" spans="1:11" ht="0.75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</row>
    <row r="29" spans="1:11" ht="15.75" hidden="1" customHeight="1">
      <c r="A29" s="14"/>
      <c r="B29" s="14">
        <f>SUM('Основная таблица'!C76/'без военных и наемных'!B26/12)</f>
        <v>55.306750298685785</v>
      </c>
      <c r="C29" s="14">
        <f>SUM('Основная таблица'!D76/'без военных и наемных'!C26/12)</f>
        <v>62.169578589189904</v>
      </c>
      <c r="D29" s="14">
        <f>SUM('Основная таблица'!E76/'без военных и наемных'!D26/12)</f>
        <v>67.526766321706916</v>
      </c>
      <c r="E29" s="14">
        <f>SUM('Основная таблица'!F76/'без военных и наемных'!E26/12)</f>
        <v>72.844480643924882</v>
      </c>
      <c r="F29" s="14">
        <f>SUM('Основная таблица'!G76/'без военных и наемных'!F26/12)</f>
        <v>77.951482049316468</v>
      </c>
      <c r="G29" s="14">
        <f>SUM('Основная таблица'!C77/'без военных и наемных'!G26/12)</f>
        <v>38.66568716094033</v>
      </c>
      <c r="H29" s="14">
        <f>SUM('Основная таблица'!D77/'без военных и наемных'!H26/12)</f>
        <v>43.421628721541161</v>
      </c>
      <c r="I29" s="14">
        <f>SUM('Основная таблица'!E77/'без военных и наемных'!I26/12)</f>
        <v>47.155800110741971</v>
      </c>
      <c r="J29" s="14">
        <f>SUM('Основная таблица'!F77/'без военных и наемных'!J26/12)</f>
        <v>50.881021594684391</v>
      </c>
      <c r="K29" s="14">
        <f>SUM('Основная таблица'!G77/'без военных и наемных'!K26/12)</f>
        <v>54.442967884828356</v>
      </c>
    </row>
    <row r="30" spans="1:11" ht="8.25" hidden="1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</row>
    <row r="31" spans="1:11" ht="18" hidden="1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</row>
    <row r="32" spans="1:11">
      <c r="A32" s="14"/>
      <c r="B32" s="14"/>
      <c r="C32" s="14"/>
      <c r="D32" s="14"/>
      <c r="E32" s="14"/>
      <c r="F32" s="14"/>
      <c r="G32" s="14"/>
      <c r="H32" s="14"/>
      <c r="I32" s="14"/>
      <c r="J32" s="14"/>
    </row>
    <row r="33" spans="1:11" ht="18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</row>
    <row r="34" spans="1:11" hidden="1">
      <c r="A34" s="14"/>
      <c r="B34" s="14"/>
      <c r="C34" s="14"/>
      <c r="D34" s="14"/>
      <c r="E34" s="14"/>
      <c r="F34" s="14"/>
      <c r="G34" s="14"/>
      <c r="H34" s="14"/>
      <c r="I34" s="14"/>
      <c r="J34" s="14"/>
    </row>
    <row r="36" spans="1:11" ht="33.75" customHeight="1"/>
    <row r="37" spans="1:11" ht="24.75" customHeight="1">
      <c r="A37" s="258" t="s">
        <v>128</v>
      </c>
      <c r="B37" s="282"/>
      <c r="C37" s="282"/>
      <c r="D37" s="282"/>
      <c r="E37" s="282"/>
      <c r="F37" s="282"/>
      <c r="G37" s="282"/>
      <c r="H37" s="282"/>
      <c r="I37" s="282"/>
      <c r="J37" s="282"/>
      <c r="K37" s="282"/>
    </row>
    <row r="38" spans="1:11" ht="18.75" customHeight="1">
      <c r="A38" s="258" t="s">
        <v>215</v>
      </c>
      <c r="B38" s="258"/>
      <c r="C38" s="258"/>
      <c r="D38" s="258"/>
      <c r="E38" s="258"/>
      <c r="F38" s="258"/>
      <c r="G38" s="258"/>
      <c r="H38" s="258"/>
      <c r="I38" s="258"/>
      <c r="J38" s="258"/>
      <c r="K38" s="258"/>
    </row>
    <row r="39" spans="1:11" ht="13.5" thickBot="1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61"/>
    </row>
    <row r="40" spans="1:11" ht="13.5" thickBot="1">
      <c r="A40" s="294" t="s">
        <v>123</v>
      </c>
      <c r="B40" s="302" t="s">
        <v>204</v>
      </c>
      <c r="C40" s="298"/>
      <c r="D40" s="298"/>
      <c r="E40" s="298"/>
      <c r="F40" s="298"/>
      <c r="G40" s="298"/>
      <c r="H40" s="298"/>
      <c r="I40" s="298"/>
      <c r="J40" s="298"/>
      <c r="K40" s="299"/>
    </row>
    <row r="41" spans="1:11" ht="13.5" thickBot="1">
      <c r="A41" s="295"/>
      <c r="B41" s="297" t="s">
        <v>125</v>
      </c>
      <c r="C41" s="300"/>
      <c r="D41" s="300"/>
      <c r="E41" s="300"/>
      <c r="F41" s="301"/>
      <c r="G41" s="297" t="s">
        <v>126</v>
      </c>
      <c r="H41" s="298"/>
      <c r="I41" s="298"/>
      <c r="J41" s="298"/>
      <c r="K41" s="299"/>
    </row>
    <row r="42" spans="1:11" ht="13.5" thickBot="1">
      <c r="A42" s="295"/>
      <c r="B42" s="54">
        <v>2023</v>
      </c>
      <c r="C42" s="54">
        <v>2024</v>
      </c>
      <c r="D42" s="54">
        <v>2025</v>
      </c>
      <c r="E42" s="54">
        <v>2026</v>
      </c>
      <c r="F42" s="54">
        <v>2027</v>
      </c>
      <c r="G42" s="54">
        <v>2023</v>
      </c>
      <c r="H42" s="54">
        <v>2024</v>
      </c>
      <c r="I42" s="54">
        <v>2025</v>
      </c>
      <c r="J42" s="54">
        <v>2026</v>
      </c>
      <c r="K42" s="54">
        <v>2027</v>
      </c>
    </row>
    <row r="43" spans="1:11" ht="13.5" thickBot="1">
      <c r="A43" s="303"/>
      <c r="B43" s="245" t="s">
        <v>4</v>
      </c>
      <c r="C43" s="53" t="s">
        <v>5</v>
      </c>
      <c r="D43" s="53" t="s">
        <v>6</v>
      </c>
      <c r="E43" s="54" t="s">
        <v>6</v>
      </c>
      <c r="F43" s="54" t="s">
        <v>6</v>
      </c>
      <c r="G43" s="245" t="s">
        <v>4</v>
      </c>
      <c r="H43" s="53" t="s">
        <v>5</v>
      </c>
      <c r="I43" s="53" t="s">
        <v>6</v>
      </c>
      <c r="J43" s="54" t="s">
        <v>6</v>
      </c>
      <c r="K43" s="54" t="s">
        <v>6</v>
      </c>
    </row>
    <row r="44" spans="1:11">
      <c r="A44" s="68" t="s">
        <v>142</v>
      </c>
      <c r="B44" s="63">
        <f t="shared" ref="B44:J44" si="1">SUM(B8*B29*12)</f>
        <v>7964.1720430107525</v>
      </c>
      <c r="C44" s="63">
        <f t="shared" si="1"/>
        <v>8952.4193168433449</v>
      </c>
      <c r="D44" s="63">
        <f t="shared" si="1"/>
        <v>9723.8543503257952</v>
      </c>
      <c r="E44" s="63">
        <f t="shared" si="1"/>
        <v>10489.605212725182</v>
      </c>
      <c r="F44" s="63">
        <f>SUM(F8*F29*12)</f>
        <v>11225.013415101572</v>
      </c>
      <c r="G44" s="63">
        <f t="shared" si="1"/>
        <v>2319.9412296564196</v>
      </c>
      <c r="H44" s="63">
        <f t="shared" si="1"/>
        <v>2605.2977232924695</v>
      </c>
      <c r="I44" s="63">
        <f t="shared" si="1"/>
        <v>2829.3480066445181</v>
      </c>
      <c r="J44" s="63">
        <f t="shared" si="1"/>
        <v>3052.8612956810634</v>
      </c>
      <c r="K44" s="63">
        <f>SUM(K8*K29*12)</f>
        <v>3266.5780730897013</v>
      </c>
    </row>
    <row r="45" spans="1:11">
      <c r="A45" s="69" t="s">
        <v>143</v>
      </c>
      <c r="B45" s="106">
        <f t="shared" ref="B45:J45" si="2">SUM(B9*B29*12)</f>
        <v>104861.59856630825</v>
      </c>
      <c r="C45" s="106">
        <f t="shared" si="2"/>
        <v>117873.52100510406</v>
      </c>
      <c r="D45" s="106">
        <f t="shared" si="2"/>
        <v>128030.74894595631</v>
      </c>
      <c r="E45" s="106">
        <f t="shared" si="2"/>
        <v>138113.13530088158</v>
      </c>
      <c r="F45" s="106">
        <f>SUM(F9*F29*12)</f>
        <v>147796.00996550402</v>
      </c>
      <c r="G45" s="106">
        <f t="shared" si="2"/>
        <v>12991.670886075952</v>
      </c>
      <c r="H45" s="106">
        <f t="shared" si="2"/>
        <v>14589.667250437831</v>
      </c>
      <c r="I45" s="106">
        <f t="shared" si="2"/>
        <v>15278.479235880397</v>
      </c>
      <c r="J45" s="106">
        <f t="shared" si="2"/>
        <v>16485.45099667774</v>
      </c>
      <c r="K45" s="106">
        <f>SUM(K9*K29*12)</f>
        <v>17639.521594684389</v>
      </c>
    </row>
    <row r="46" spans="1:11">
      <c r="A46" s="69" t="s">
        <v>144</v>
      </c>
      <c r="B46" s="106">
        <f t="shared" ref="B46:J46" si="3">SUM(B10*B29*12)</f>
        <v>76986.996415770613</v>
      </c>
      <c r="C46" s="106">
        <f t="shared" si="3"/>
        <v>86540.053396152347</v>
      </c>
      <c r="D46" s="106">
        <f t="shared" si="3"/>
        <v>93997.258719816018</v>
      </c>
      <c r="E46" s="106">
        <f t="shared" si="3"/>
        <v>101399.51705634344</v>
      </c>
      <c r="F46" s="106">
        <f>SUM(F10*F29*12)</f>
        <v>108508.46301264851</v>
      </c>
      <c r="G46" s="106">
        <f t="shared" si="3"/>
        <v>14847.623869801086</v>
      </c>
      <c r="H46" s="106">
        <f t="shared" si="3"/>
        <v>16673.905429071805</v>
      </c>
      <c r="I46" s="106">
        <f t="shared" si="3"/>
        <v>18107.827242524916</v>
      </c>
      <c r="J46" s="106">
        <f t="shared" si="3"/>
        <v>19538.312292358805</v>
      </c>
      <c r="K46" s="106">
        <f>SUM(K10*K29*12)</f>
        <v>20906.099667774088</v>
      </c>
    </row>
    <row r="47" spans="1:11">
      <c r="A47" s="69" t="s">
        <v>145</v>
      </c>
      <c r="B47" s="106">
        <f t="shared" ref="B47:J47" si="4">SUM(B11*B29*12)</f>
        <v>133399.88172043013</v>
      </c>
      <c r="C47" s="106">
        <f t="shared" si="4"/>
        <v>149953.02355712606</v>
      </c>
      <c r="D47" s="106">
        <f t="shared" si="4"/>
        <v>162874.56036795708</v>
      </c>
      <c r="E47" s="106">
        <f t="shared" si="4"/>
        <v>175700.88731314681</v>
      </c>
      <c r="F47" s="106">
        <f>SUM(F11*F29*12)</f>
        <v>188018.97470295132</v>
      </c>
      <c r="G47" s="106">
        <f t="shared" si="4"/>
        <v>16703.576853526221</v>
      </c>
      <c r="H47" s="106">
        <f t="shared" si="4"/>
        <v>18758.143607705781</v>
      </c>
      <c r="I47" s="106">
        <f t="shared" si="4"/>
        <v>20371.305647840531</v>
      </c>
      <c r="J47" s="106">
        <f t="shared" si="4"/>
        <v>21980.601328903656</v>
      </c>
      <c r="K47" s="106">
        <f>SUM(K11*K29*12)</f>
        <v>23519.362126245851</v>
      </c>
    </row>
    <row r="48" spans="1:11">
      <c r="A48" s="69" t="s">
        <v>146</v>
      </c>
      <c r="B48" s="106">
        <f t="shared" ref="B48:J48" si="5">SUM(B12*B29*12)</f>
        <v>55749.204301075275</v>
      </c>
      <c r="C48" s="106">
        <f t="shared" si="5"/>
        <v>62666.935217903418</v>
      </c>
      <c r="D48" s="106">
        <f t="shared" si="5"/>
        <v>68066.980452280579</v>
      </c>
      <c r="E48" s="106">
        <f t="shared" si="5"/>
        <v>73427.236489076284</v>
      </c>
      <c r="F48" s="106">
        <f>SUM(F12*F29*12)</f>
        <v>78575.093905710994</v>
      </c>
      <c r="G48" s="106">
        <f t="shared" si="5"/>
        <v>14847.623869801086</v>
      </c>
      <c r="H48" s="106">
        <f t="shared" si="5"/>
        <v>16673.905429071805</v>
      </c>
      <c r="I48" s="106">
        <f t="shared" si="5"/>
        <v>18107.827242524916</v>
      </c>
      <c r="J48" s="106">
        <f t="shared" si="5"/>
        <v>19538.312292358805</v>
      </c>
      <c r="K48" s="106">
        <f>SUM(K12*K29*12)</f>
        <v>20906.099667774088</v>
      </c>
    </row>
    <row r="49" spans="1:11">
      <c r="A49" s="69" t="s">
        <v>147</v>
      </c>
      <c r="B49" s="106">
        <f t="shared" ref="B49:J49" si="6">SUM(B13*B29*12)</f>
        <v>9955.2150537634407</v>
      </c>
      <c r="C49" s="106">
        <f t="shared" si="6"/>
        <v>11190.524146054184</v>
      </c>
      <c r="D49" s="106">
        <f t="shared" si="6"/>
        <v>12154.817937907246</v>
      </c>
      <c r="E49" s="106">
        <f t="shared" si="6"/>
        <v>13112.006515906478</v>
      </c>
      <c r="F49" s="106">
        <f>SUM(F13*F29*12)</f>
        <v>14031.266768876965</v>
      </c>
      <c r="G49" s="106">
        <f t="shared" si="6"/>
        <v>2319.9412296564196</v>
      </c>
      <c r="H49" s="106">
        <f t="shared" si="6"/>
        <v>2605.2977232924695</v>
      </c>
      <c r="I49" s="106">
        <f t="shared" si="6"/>
        <v>2829.3480066445181</v>
      </c>
      <c r="J49" s="106">
        <f t="shared" si="6"/>
        <v>3052.8612956810634</v>
      </c>
      <c r="K49" s="106">
        <f>SUM(K13*K29*12)</f>
        <v>3266.5780730897013</v>
      </c>
    </row>
    <row r="50" spans="1:11">
      <c r="A50" s="69" t="s">
        <v>148</v>
      </c>
      <c r="B50" s="106">
        <f t="shared" ref="B50:J50" si="7">SUM(B14*B29*12)</f>
        <v>5973.1290322580644</v>
      </c>
      <c r="C50" s="106">
        <f t="shared" si="7"/>
        <v>6714.3144876325096</v>
      </c>
      <c r="D50" s="106">
        <f t="shared" si="7"/>
        <v>7292.8907627443459</v>
      </c>
      <c r="E50" s="106">
        <f t="shared" si="7"/>
        <v>7867.2039095438868</v>
      </c>
      <c r="F50" s="106">
        <f>SUM(F14*F29*12)</f>
        <v>8418.7600613261784</v>
      </c>
      <c r="G50" s="106">
        <f t="shared" si="7"/>
        <v>2319.9412296564196</v>
      </c>
      <c r="H50" s="106">
        <f t="shared" si="7"/>
        <v>2605.2977232924695</v>
      </c>
      <c r="I50" s="106">
        <f t="shared" si="7"/>
        <v>2829.3480066445181</v>
      </c>
      <c r="J50" s="106">
        <f t="shared" si="7"/>
        <v>3052.8612956810634</v>
      </c>
      <c r="K50" s="106">
        <f>SUM(K14*K29*12)</f>
        <v>3266.5780730897013</v>
      </c>
    </row>
    <row r="51" spans="1:11">
      <c r="A51" s="69" t="s">
        <v>149</v>
      </c>
      <c r="B51" s="106">
        <f t="shared" ref="B51:J51" si="8">SUM(B15*B29*12)</f>
        <v>25883.559139784949</v>
      </c>
      <c r="C51" s="106">
        <f t="shared" si="8"/>
        <v>29095.362779740877</v>
      </c>
      <c r="D51" s="106">
        <f t="shared" si="8"/>
        <v>31602.52663855884</v>
      </c>
      <c r="E51" s="106">
        <f t="shared" si="8"/>
        <v>34091.216941356841</v>
      </c>
      <c r="F51" s="106">
        <f>SUM(F15*F29*12)</f>
        <v>36481.293599080105</v>
      </c>
      <c r="G51" s="106">
        <f t="shared" si="8"/>
        <v>7423.8119349005428</v>
      </c>
      <c r="H51" s="106">
        <f t="shared" si="8"/>
        <v>8336.9527145359025</v>
      </c>
      <c r="I51" s="106">
        <f t="shared" si="8"/>
        <v>9053.913621262458</v>
      </c>
      <c r="J51" s="106">
        <f t="shared" si="8"/>
        <v>9769.1561461794026</v>
      </c>
      <c r="K51" s="106">
        <f>SUM(K15*K29*12)</f>
        <v>10453.049833887044</v>
      </c>
    </row>
    <row r="52" spans="1:11">
      <c r="A52" s="69" t="s">
        <v>150</v>
      </c>
      <c r="B52" s="106">
        <f t="shared" ref="B52:J52" si="9">SUM(B16*B29*12)</f>
        <v>970301.62724014348</v>
      </c>
      <c r="C52" s="106">
        <f t="shared" si="9"/>
        <v>1117560.3447192777</v>
      </c>
      <c r="D52" s="106">
        <f t="shared" si="9"/>
        <v>1264101.0655423535</v>
      </c>
      <c r="E52" s="106">
        <f t="shared" si="9"/>
        <v>1363648.6776542738</v>
      </c>
      <c r="F52" s="106">
        <f>SUM(F16*F29*12)</f>
        <v>1459251.7439632043</v>
      </c>
      <c r="G52" s="106">
        <f t="shared" si="9"/>
        <v>389750.12658227852</v>
      </c>
      <c r="H52" s="106">
        <f t="shared" si="9"/>
        <v>456448.1611208407</v>
      </c>
      <c r="I52" s="106">
        <f t="shared" si="9"/>
        <v>531351.55564784049</v>
      </c>
      <c r="J52" s="106">
        <f t="shared" si="9"/>
        <v>573327.35132890369</v>
      </c>
      <c r="K52" s="106">
        <f>SUM(K16*K29*12)</f>
        <v>613463.36212624586</v>
      </c>
    </row>
    <row r="53" spans="1:11">
      <c r="A53" s="69" t="s">
        <v>151</v>
      </c>
      <c r="B53" s="106">
        <f t="shared" ref="B53:J53" si="10">SUM(B17*B29*12)</f>
        <v>13937.301075268819</v>
      </c>
      <c r="C53" s="106">
        <f t="shared" si="10"/>
        <v>15666.733804475854</v>
      </c>
      <c r="D53" s="106">
        <f t="shared" si="10"/>
        <v>17016.745113070145</v>
      </c>
      <c r="E53" s="106">
        <f t="shared" si="10"/>
        <v>18356.809122269071</v>
      </c>
      <c r="F53" s="106">
        <f>SUM(F17*F29*12)</f>
        <v>19643.773476427748</v>
      </c>
      <c r="G53" s="106">
        <f t="shared" si="10"/>
        <v>7423.8119349005428</v>
      </c>
      <c r="H53" s="106">
        <f t="shared" si="10"/>
        <v>8336.9527145359025</v>
      </c>
      <c r="I53" s="106">
        <f t="shared" si="10"/>
        <v>9053.913621262458</v>
      </c>
      <c r="J53" s="106">
        <f t="shared" si="10"/>
        <v>9769.1561461794026</v>
      </c>
      <c r="K53" s="106">
        <f>SUM(K17*K29*12)</f>
        <v>10453.049833887044</v>
      </c>
    </row>
    <row r="54" spans="1:11">
      <c r="A54" s="69" t="s">
        <v>152</v>
      </c>
      <c r="B54" s="106">
        <f t="shared" ref="B54:J54" si="11">SUM(B18*B29*12)</f>
        <v>10618.896057347671</v>
      </c>
      <c r="C54" s="106">
        <f t="shared" si="11"/>
        <v>11936.559089124461</v>
      </c>
      <c r="D54" s="106">
        <f t="shared" si="11"/>
        <v>12965.139133767727</v>
      </c>
      <c r="E54" s="106">
        <f t="shared" si="11"/>
        <v>13986.140283633576</v>
      </c>
      <c r="F54" s="106">
        <f>SUM(F18*F29*12)</f>
        <v>14966.684553468762</v>
      </c>
      <c r="G54" s="106">
        <f t="shared" si="11"/>
        <v>1855.9529837251357</v>
      </c>
      <c r="H54" s="106">
        <f t="shared" si="11"/>
        <v>2084.2381786339756</v>
      </c>
      <c r="I54" s="106">
        <f t="shared" si="11"/>
        <v>2263.4784053156145</v>
      </c>
      <c r="J54" s="106">
        <f t="shared" si="11"/>
        <v>2442.2890365448507</v>
      </c>
      <c r="K54" s="106">
        <f>SUM(K18*K29*12)</f>
        <v>2613.262458471761</v>
      </c>
    </row>
    <row r="55" spans="1:11">
      <c r="A55" s="69" t="s">
        <v>153</v>
      </c>
      <c r="B55" s="106">
        <f t="shared" ref="B55:J55" si="12">SUM(B19*B29*12)</f>
        <v>22565.154121863801</v>
      </c>
      <c r="C55" s="106">
        <f t="shared" si="12"/>
        <v>25365.18806438948</v>
      </c>
      <c r="D55" s="106">
        <f t="shared" si="12"/>
        <v>27550.920659256422</v>
      </c>
      <c r="E55" s="106">
        <f t="shared" si="12"/>
        <v>29720.548102721354</v>
      </c>
      <c r="F55" s="106">
        <f>SUM(F19*F29*12)</f>
        <v>31804.204676121117</v>
      </c>
      <c r="G55" s="106">
        <f t="shared" si="12"/>
        <v>13455.659132007235</v>
      </c>
      <c r="H55" s="106">
        <f t="shared" si="12"/>
        <v>15110.726795096325</v>
      </c>
      <c r="I55" s="106">
        <f t="shared" si="12"/>
        <v>16410.218438538206</v>
      </c>
      <c r="J55" s="106">
        <f t="shared" si="12"/>
        <v>17706.595514950168</v>
      </c>
      <c r="K55" s="106">
        <f>SUM(K19*K29*12)</f>
        <v>18946.152823920267</v>
      </c>
    </row>
    <row r="56" spans="1:11">
      <c r="A56" s="69" t="s">
        <v>154</v>
      </c>
      <c r="B56" s="106">
        <f t="shared" ref="B56:J56" si="13">SUM(B20*B29*12)</f>
        <v>159947.12186379929</v>
      </c>
      <c r="C56" s="106">
        <f t="shared" si="13"/>
        <v>179794.4212799372</v>
      </c>
      <c r="D56" s="106">
        <f t="shared" si="13"/>
        <v>195287.40820237639</v>
      </c>
      <c r="E56" s="106">
        <f t="shared" si="13"/>
        <v>210666.23802223074</v>
      </c>
      <c r="F56" s="106">
        <f>SUM(F20*F29*12)</f>
        <v>225435.68608662323</v>
      </c>
      <c r="G56" s="106">
        <f t="shared" si="13"/>
        <v>15311.612115732369</v>
      </c>
      <c r="H56" s="106">
        <f t="shared" si="13"/>
        <v>17194.964973730297</v>
      </c>
      <c r="I56" s="106">
        <f t="shared" si="13"/>
        <v>18673.696843853821</v>
      </c>
      <c r="J56" s="106">
        <f t="shared" si="13"/>
        <v>20148.884551495019</v>
      </c>
      <c r="K56" s="106">
        <f>SUM(K20*K29*12)</f>
        <v>21559.415282392027</v>
      </c>
    </row>
    <row r="57" spans="1:11">
      <c r="A57" s="69" t="s">
        <v>155</v>
      </c>
      <c r="B57" s="106">
        <f t="shared" ref="B57:J57" si="14">SUM(B21*B29*12)</f>
        <v>20574.111111111113</v>
      </c>
      <c r="C57" s="106">
        <f t="shared" si="14"/>
        <v>23127.083235178645</v>
      </c>
      <c r="D57" s="106">
        <f t="shared" si="14"/>
        <v>25119.957071674973</v>
      </c>
      <c r="E57" s="106">
        <f t="shared" si="14"/>
        <v>27098.14679954006</v>
      </c>
      <c r="F57" s="106">
        <f>SUM(F21*F29*12)</f>
        <v>28997.951322345725</v>
      </c>
      <c r="G57" s="106">
        <f t="shared" si="14"/>
        <v>2319.9412296564196</v>
      </c>
      <c r="H57" s="106">
        <f t="shared" si="14"/>
        <v>2605.2977232924695</v>
      </c>
      <c r="I57" s="106">
        <f t="shared" si="14"/>
        <v>2829.3480066445181</v>
      </c>
      <c r="J57" s="106">
        <f t="shared" si="14"/>
        <v>3052.8612956810634</v>
      </c>
      <c r="K57" s="106">
        <f>SUM(K21*K29*12)</f>
        <v>3266.5780730897013</v>
      </c>
    </row>
    <row r="58" spans="1:11">
      <c r="A58" s="69" t="s">
        <v>156</v>
      </c>
      <c r="B58" s="106">
        <f t="shared" ref="B58:J58" si="15">SUM(B22*B29*12)</f>
        <v>47785.032258064515</v>
      </c>
      <c r="C58" s="106">
        <f t="shared" si="15"/>
        <v>53714.515901060076</v>
      </c>
      <c r="D58" s="106">
        <f t="shared" si="15"/>
        <v>58343.126101954767</v>
      </c>
      <c r="E58" s="106">
        <f t="shared" si="15"/>
        <v>62937.631276351094</v>
      </c>
      <c r="F58" s="106">
        <f>SUM(F22*F29*12)</f>
        <v>67350.080490609427</v>
      </c>
      <c r="G58" s="106">
        <f t="shared" si="15"/>
        <v>9279.7649186256785</v>
      </c>
      <c r="H58" s="106">
        <f t="shared" si="15"/>
        <v>10421.190893169878</v>
      </c>
      <c r="I58" s="106">
        <f t="shared" si="15"/>
        <v>11317.392026578073</v>
      </c>
      <c r="J58" s="106">
        <f t="shared" si="15"/>
        <v>12211.445182724254</v>
      </c>
      <c r="K58" s="106">
        <f>SUM(K22*K29*12)</f>
        <v>13066.312292358805</v>
      </c>
    </row>
    <row r="59" spans="1:11">
      <c r="A59" s="71"/>
      <c r="B59" s="16"/>
      <c r="C59" s="16"/>
      <c r="D59" s="16"/>
      <c r="E59" s="58"/>
      <c r="F59" s="58"/>
      <c r="G59" s="16"/>
      <c r="H59" s="16"/>
      <c r="I59" s="16"/>
      <c r="J59" s="58"/>
      <c r="K59" s="58"/>
    </row>
    <row r="60" spans="1:11">
      <c r="A60" s="21"/>
      <c r="B60" s="5"/>
      <c r="C60" s="5"/>
      <c r="D60" s="5"/>
      <c r="E60" s="6"/>
      <c r="F60" s="6"/>
      <c r="G60" s="5"/>
      <c r="H60" s="5"/>
      <c r="I60" s="5"/>
      <c r="J60" s="6"/>
      <c r="K60" s="6"/>
    </row>
    <row r="61" spans="1:11" ht="13.5" thickBot="1">
      <c r="A61" s="21"/>
      <c r="B61" s="17"/>
      <c r="C61" s="17"/>
      <c r="D61" s="17"/>
      <c r="E61" s="72"/>
      <c r="F61" s="72"/>
      <c r="G61" s="17"/>
      <c r="H61" s="17"/>
      <c r="I61" s="17"/>
      <c r="J61" s="72"/>
      <c r="K61" s="72"/>
    </row>
    <row r="62" spans="1:11" ht="13.5" thickBot="1">
      <c r="A62" s="107" t="s">
        <v>127</v>
      </c>
      <c r="B62" s="108">
        <f t="shared" ref="B62:J62" si="16">SUM(B44:B58)</f>
        <v>1666503</v>
      </c>
      <c r="C62" s="108">
        <f t="shared" si="16"/>
        <v>1900151</v>
      </c>
      <c r="D62" s="108">
        <f t="shared" si="16"/>
        <v>2114128</v>
      </c>
      <c r="E62" s="108">
        <f t="shared" si="16"/>
        <v>2280615</v>
      </c>
      <c r="F62" s="108">
        <f>SUM(F44:F58)</f>
        <v>2440504.9999999995</v>
      </c>
      <c r="G62" s="108">
        <f t="shared" si="16"/>
        <v>513171.00000000006</v>
      </c>
      <c r="H62" s="108">
        <f t="shared" si="16"/>
        <v>595050</v>
      </c>
      <c r="I62" s="108">
        <f t="shared" si="16"/>
        <v>681307</v>
      </c>
      <c r="J62" s="108">
        <f t="shared" si="16"/>
        <v>735129.00000000012</v>
      </c>
      <c r="K62" s="108">
        <f>SUM(K44:K58)</f>
        <v>786592.00000000012</v>
      </c>
    </row>
  </sheetData>
  <mergeCells count="12">
    <mergeCell ref="A37:K37"/>
    <mergeCell ref="A38:K38"/>
    <mergeCell ref="A40:A43"/>
    <mergeCell ref="B40:K40"/>
    <mergeCell ref="B41:F41"/>
    <mergeCell ref="G41:K41"/>
    <mergeCell ref="A1:K1"/>
    <mergeCell ref="A2:K2"/>
    <mergeCell ref="A4:A7"/>
    <mergeCell ref="B4:K4"/>
    <mergeCell ref="B5:F5"/>
    <mergeCell ref="G5:K5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45" sqref="J45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</vt:i4>
      </vt:variant>
    </vt:vector>
  </HeadingPairs>
  <TitlesOfParts>
    <vt:vector size="11" baseType="lpstr">
      <vt:lpstr>Основная таблица</vt:lpstr>
      <vt:lpstr>приложение 1</vt:lpstr>
      <vt:lpstr>приложение2</vt:lpstr>
      <vt:lpstr>приложение3</vt:lpstr>
      <vt:lpstr>приложение 4 </vt:lpstr>
      <vt:lpstr>приложение 5</vt:lpstr>
      <vt:lpstr>с военнослужащими и наемными</vt:lpstr>
      <vt:lpstr>без военных и наемных</vt:lpstr>
      <vt:lpstr>Лист1</vt:lpstr>
      <vt:lpstr>'Основная таблица'!Заголовки_для_печати</vt:lpstr>
      <vt:lpstr>'приложение 4 '!Заголовки_для_печати</vt:lpstr>
    </vt:vector>
  </TitlesOfParts>
  <Company>risc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frolova</cp:lastModifiedBy>
  <cp:lastPrinted>2024-11-18T06:32:30Z</cp:lastPrinted>
  <dcterms:created xsi:type="dcterms:W3CDTF">2001-06-04T11:58:12Z</dcterms:created>
  <dcterms:modified xsi:type="dcterms:W3CDTF">2024-11-18T06:42:58Z</dcterms:modified>
</cp:coreProperties>
</file>